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"/>
    </mc:Choice>
  </mc:AlternateContent>
  <bookViews>
    <workbookView xWindow="0" yWindow="0" windowWidth="20490" windowHeight="7755" firstSheet="1" activeTab="2"/>
  </bookViews>
  <sheets>
    <sheet name="Theo xưởng" sheetId="21" state="hidden" r:id="rId1"/>
    <sheet name="SYNT" sheetId="24" r:id="rId2"/>
    <sheet name="LEC" sheetId="25" r:id="rId3"/>
    <sheet name="ROOM" sheetId="26" r:id="rId4"/>
    <sheet name="Theo lớp" sheetId="5" state="hidden" r:id="rId5"/>
  </sheets>
  <calcPr calcId="152511"/>
</workbook>
</file>

<file path=xl/calcChain.xml><?xml version="1.0" encoding="utf-8"?>
<calcChain xmlns="http://schemas.openxmlformats.org/spreadsheetml/2006/main">
  <c r="J70" i="26" l="1"/>
  <c r="P300" i="24"/>
  <c r="J116" i="26"/>
  <c r="J115" i="26"/>
  <c r="J114" i="26"/>
  <c r="J312" i="24"/>
  <c r="P312" i="24" s="1"/>
  <c r="R312" i="24" s="1"/>
  <c r="J113" i="26"/>
  <c r="J117" i="26"/>
  <c r="J366" i="24" l="1"/>
  <c r="P366" i="24" s="1"/>
  <c r="R366" i="24" s="1"/>
  <c r="J388" i="26"/>
  <c r="P388" i="26" s="1"/>
  <c r="R388" i="26" s="1"/>
  <c r="J342" i="25"/>
  <c r="P342" i="25" s="1"/>
  <c r="R342" i="25" s="1"/>
  <c r="J350" i="24"/>
  <c r="P350" i="24" s="1"/>
  <c r="R350" i="24" s="1"/>
  <c r="J372" i="26"/>
  <c r="P372" i="26" s="1"/>
  <c r="R372" i="26" s="1"/>
  <c r="J355" i="25"/>
  <c r="P355" i="25" s="1"/>
  <c r="R355" i="25" s="1"/>
  <c r="J365" i="24"/>
  <c r="P365" i="24" s="1"/>
  <c r="R365" i="24" s="1"/>
  <c r="J387" i="26"/>
  <c r="P387" i="26" s="1"/>
  <c r="R387" i="26" s="1"/>
  <c r="J322" i="25"/>
  <c r="P322" i="25" s="1"/>
  <c r="R322" i="25" s="1"/>
  <c r="P349" i="24"/>
  <c r="R349" i="24" s="1"/>
  <c r="J349" i="24"/>
  <c r="J371" i="26"/>
  <c r="P371" i="26" s="1"/>
  <c r="R371" i="26" s="1"/>
  <c r="J360" i="25"/>
  <c r="P360" i="25" s="1"/>
  <c r="R360" i="25" s="1"/>
  <c r="J364" i="24"/>
  <c r="P364" i="24" s="1"/>
  <c r="R364" i="24" s="1"/>
  <c r="J363" i="24"/>
  <c r="P363" i="24" s="1"/>
  <c r="R363" i="24" s="1"/>
  <c r="J386" i="26"/>
  <c r="P386" i="26" s="1"/>
  <c r="R386" i="26" s="1"/>
  <c r="J385" i="26"/>
  <c r="P385" i="26" s="1"/>
  <c r="R385" i="26" s="1"/>
  <c r="J332" i="25"/>
  <c r="P332" i="25" s="1"/>
  <c r="R332" i="25" s="1"/>
  <c r="J331" i="25"/>
  <c r="P331" i="25" s="1"/>
  <c r="R331" i="25" s="1"/>
  <c r="J348" i="24"/>
  <c r="P348" i="24" s="1"/>
  <c r="R348" i="24" s="1"/>
  <c r="J347" i="24"/>
  <c r="P347" i="24" s="1"/>
  <c r="R347" i="24" s="1"/>
  <c r="J370" i="26"/>
  <c r="P370" i="26" s="1"/>
  <c r="R370" i="26" s="1"/>
  <c r="J369" i="26"/>
  <c r="P369" i="26" s="1"/>
  <c r="R369" i="26" s="1"/>
  <c r="J364" i="25"/>
  <c r="P364" i="25" s="1"/>
  <c r="R364" i="25" s="1"/>
  <c r="J363" i="25"/>
  <c r="P363" i="25" s="1"/>
  <c r="R363" i="25" s="1"/>
  <c r="P346" i="24"/>
  <c r="R346" i="24" s="1"/>
  <c r="J346" i="24"/>
  <c r="J345" i="24"/>
  <c r="P345" i="24" s="1"/>
  <c r="R345" i="24" s="1"/>
  <c r="J368" i="26"/>
  <c r="P368" i="26" s="1"/>
  <c r="R368" i="26" s="1"/>
  <c r="J367" i="26"/>
  <c r="P367" i="26" s="1"/>
  <c r="R367" i="26" s="1"/>
  <c r="J359" i="25"/>
  <c r="P359" i="25" s="1"/>
  <c r="R359" i="25" s="1"/>
  <c r="J358" i="25"/>
  <c r="P358" i="25" s="1"/>
  <c r="R358" i="25" s="1"/>
  <c r="J362" i="24"/>
  <c r="P362" i="24" s="1"/>
  <c r="R362" i="24" s="1"/>
  <c r="J361" i="24"/>
  <c r="P361" i="24" s="1"/>
  <c r="R361" i="24" s="1"/>
  <c r="J384" i="26"/>
  <c r="P384" i="26" s="1"/>
  <c r="R384" i="26" s="1"/>
  <c r="J383" i="26"/>
  <c r="P383" i="26" s="1"/>
  <c r="R383" i="26" s="1"/>
  <c r="J311" i="25"/>
  <c r="P311" i="25" s="1"/>
  <c r="R311" i="25" s="1"/>
  <c r="J310" i="25"/>
  <c r="P310" i="25" s="1"/>
  <c r="R310" i="25" s="1"/>
  <c r="J344" i="24"/>
  <c r="P344" i="24" s="1"/>
  <c r="R344" i="24" s="1"/>
  <c r="J343" i="24"/>
  <c r="P343" i="24" s="1"/>
  <c r="R343" i="24" s="1"/>
  <c r="J366" i="26"/>
  <c r="P366" i="26" s="1"/>
  <c r="R366" i="26" s="1"/>
  <c r="J365" i="26"/>
  <c r="P365" i="26" s="1"/>
  <c r="R365" i="26" s="1"/>
  <c r="J360" i="24"/>
  <c r="P360" i="24" s="1"/>
  <c r="R360" i="24" s="1"/>
  <c r="J359" i="24"/>
  <c r="P359" i="24" s="1"/>
  <c r="R359" i="24" s="1"/>
  <c r="J382" i="26"/>
  <c r="P382" i="26" s="1"/>
  <c r="R382" i="26" s="1"/>
  <c r="J381" i="26"/>
  <c r="P381" i="26" s="1"/>
  <c r="R381" i="26" s="1"/>
  <c r="J362" i="25"/>
  <c r="P362" i="25" s="1"/>
  <c r="R362" i="25" s="1"/>
  <c r="J361" i="25"/>
  <c r="P361" i="25" s="1"/>
  <c r="R361" i="25" s="1"/>
  <c r="J350" i="25"/>
  <c r="P350" i="25" s="1"/>
  <c r="R350" i="25" s="1"/>
  <c r="J349" i="25"/>
  <c r="P349" i="25" s="1"/>
  <c r="R349" i="25" s="1"/>
  <c r="J380" i="26"/>
  <c r="P380" i="26" s="1"/>
  <c r="R380" i="26" s="1"/>
  <c r="J379" i="26"/>
  <c r="P379" i="26" s="1"/>
  <c r="R379" i="26" s="1"/>
  <c r="J358" i="24"/>
  <c r="P358" i="24" s="1"/>
  <c r="R358" i="24" s="1"/>
  <c r="J357" i="24"/>
  <c r="P357" i="24" s="1"/>
  <c r="R357" i="24" s="1"/>
  <c r="J348" i="25"/>
  <c r="P348" i="25" s="1"/>
  <c r="R348" i="25" s="1"/>
  <c r="J347" i="25"/>
  <c r="P347" i="25" s="1"/>
  <c r="R347" i="25" s="1"/>
  <c r="J342" i="24"/>
  <c r="P342" i="24" s="1"/>
  <c r="R342" i="24" s="1"/>
  <c r="J341" i="24"/>
  <c r="P341" i="24" s="1"/>
  <c r="R341" i="24" s="1"/>
  <c r="J357" i="25"/>
  <c r="P357" i="25" s="1"/>
  <c r="R357" i="25" s="1"/>
  <c r="J356" i="25"/>
  <c r="P356" i="25" s="1"/>
  <c r="R356" i="25" s="1"/>
  <c r="J364" i="26"/>
  <c r="P364" i="26" s="1"/>
  <c r="R364" i="26" s="1"/>
  <c r="J363" i="26"/>
  <c r="P363" i="26" s="1"/>
  <c r="R363" i="26" s="1"/>
  <c r="J340" i="24"/>
  <c r="P340" i="24" s="1"/>
  <c r="R340" i="24" s="1"/>
  <c r="J339" i="24"/>
  <c r="P339" i="24" s="1"/>
  <c r="R339" i="24" s="1"/>
  <c r="J362" i="26"/>
  <c r="P362" i="26" s="1"/>
  <c r="R362" i="26" s="1"/>
  <c r="J361" i="26"/>
  <c r="P361" i="26" s="1"/>
  <c r="R361" i="26" s="1"/>
  <c r="J354" i="25"/>
  <c r="P354" i="25" s="1"/>
  <c r="R354" i="25" s="1"/>
  <c r="J353" i="25"/>
  <c r="P353" i="25" s="1"/>
  <c r="R353" i="25" s="1"/>
  <c r="J356" i="24"/>
  <c r="P356" i="24" s="1"/>
  <c r="R356" i="24" s="1"/>
  <c r="J355" i="24"/>
  <c r="P355" i="24" s="1"/>
  <c r="R355" i="24" s="1"/>
  <c r="J378" i="26"/>
  <c r="P378" i="26" s="1"/>
  <c r="R378" i="26" s="1"/>
  <c r="J377" i="26"/>
  <c r="P377" i="26" s="1"/>
  <c r="R377" i="26" s="1"/>
  <c r="J340" i="25"/>
  <c r="P340" i="25" s="1"/>
  <c r="R340" i="25" s="1"/>
  <c r="J341" i="25"/>
  <c r="P341" i="25" s="1"/>
  <c r="R341" i="25" s="1"/>
  <c r="J354" i="24"/>
  <c r="P354" i="24" s="1"/>
  <c r="R354" i="24" s="1"/>
  <c r="J353" i="24"/>
  <c r="P353" i="24" s="1"/>
  <c r="R353" i="24" s="1"/>
  <c r="J376" i="26"/>
  <c r="P376" i="26" s="1"/>
  <c r="R376" i="26" s="1"/>
  <c r="J375" i="26"/>
  <c r="P375" i="26" s="1"/>
  <c r="R375" i="26" s="1"/>
  <c r="J315" i="25"/>
  <c r="P315" i="25" s="1"/>
  <c r="R315" i="25" s="1"/>
  <c r="J314" i="25"/>
  <c r="P314" i="25" s="1"/>
  <c r="R314" i="25" s="1"/>
  <c r="J360" i="26"/>
  <c r="P360" i="26" s="1"/>
  <c r="R360" i="26" s="1"/>
  <c r="J359" i="26"/>
  <c r="P359" i="26" s="1"/>
  <c r="R359" i="26" s="1"/>
  <c r="J338" i="24"/>
  <c r="P338" i="24" s="1"/>
  <c r="R338" i="24" s="1"/>
  <c r="J337" i="24"/>
  <c r="P337" i="24" s="1"/>
  <c r="R337" i="24" s="1"/>
  <c r="J152" i="25"/>
  <c r="P152" i="25" s="1"/>
  <c r="R152" i="25" s="1"/>
  <c r="J151" i="25"/>
  <c r="P151" i="25" s="1"/>
  <c r="R151" i="25" s="1"/>
  <c r="J374" i="26"/>
  <c r="P374" i="26" s="1"/>
  <c r="R374" i="26" s="1"/>
  <c r="J373" i="26"/>
  <c r="P373" i="26" s="1"/>
  <c r="R373" i="26" s="1"/>
  <c r="J320" i="25"/>
  <c r="P320" i="25" s="1"/>
  <c r="R320" i="25" s="1"/>
  <c r="J321" i="25"/>
  <c r="P321" i="25" s="1"/>
  <c r="R321" i="25" s="1"/>
  <c r="J352" i="24"/>
  <c r="P352" i="24" s="1"/>
  <c r="R352" i="24" s="1"/>
  <c r="J351" i="24"/>
  <c r="P351" i="24" s="1"/>
  <c r="R351" i="24" s="1"/>
  <c r="J336" i="24"/>
  <c r="P336" i="24" s="1"/>
  <c r="R336" i="24" s="1"/>
  <c r="J335" i="24"/>
  <c r="P335" i="24" s="1"/>
  <c r="R335" i="24" s="1"/>
  <c r="J358" i="26"/>
  <c r="P358" i="26" s="1"/>
  <c r="R358" i="26" s="1"/>
  <c r="J357" i="26"/>
  <c r="P357" i="26" s="1"/>
  <c r="R357" i="26" s="1"/>
  <c r="J154" i="25"/>
  <c r="P154" i="25" s="1"/>
  <c r="R154" i="25" s="1"/>
  <c r="J153" i="25"/>
  <c r="P153" i="25" s="1"/>
  <c r="R153" i="25" s="1"/>
  <c r="J334" i="24"/>
  <c r="P334" i="24" s="1"/>
  <c r="R334" i="24" s="1"/>
  <c r="J333" i="24"/>
  <c r="P333" i="24" s="1"/>
  <c r="R333" i="24" s="1"/>
  <c r="J112" i="26"/>
  <c r="P112" i="26" s="1"/>
  <c r="R112" i="26" s="1"/>
  <c r="J111" i="26"/>
  <c r="P111" i="26" s="1"/>
  <c r="R111" i="26" s="1"/>
  <c r="J324" i="25"/>
  <c r="P324" i="25" s="1"/>
  <c r="R324" i="25" s="1"/>
  <c r="J323" i="25"/>
  <c r="P323" i="25" s="1"/>
  <c r="R323" i="25" s="1"/>
  <c r="J332" i="24"/>
  <c r="P332" i="24" s="1"/>
  <c r="R332" i="24" s="1"/>
  <c r="J67" i="26"/>
  <c r="P67" i="26" s="1"/>
  <c r="R67" i="26" s="1"/>
  <c r="J325" i="25"/>
  <c r="P325" i="25" s="1"/>
  <c r="R325" i="25" s="1"/>
  <c r="J331" i="24"/>
  <c r="P331" i="24" s="1"/>
  <c r="R331" i="24" s="1"/>
  <c r="J87" i="26"/>
  <c r="P87" i="26" s="1"/>
  <c r="R87" i="26" s="1"/>
  <c r="J327" i="25"/>
  <c r="P327" i="25" s="1"/>
  <c r="R327" i="25" s="1"/>
  <c r="J328" i="24"/>
  <c r="P328" i="24" s="1"/>
  <c r="R328" i="24" s="1"/>
  <c r="J327" i="24"/>
  <c r="P327" i="24" s="1"/>
  <c r="R327" i="24" s="1"/>
  <c r="J16" i="26"/>
  <c r="P16" i="26" s="1"/>
  <c r="R16" i="26" s="1"/>
  <c r="J15" i="26"/>
  <c r="P15" i="26" s="1"/>
  <c r="R15" i="26" s="1"/>
  <c r="J319" i="25"/>
  <c r="P319" i="25" s="1"/>
  <c r="R319" i="25" s="1"/>
  <c r="J318" i="25"/>
  <c r="P318" i="25" s="1"/>
  <c r="R318" i="25" s="1"/>
  <c r="J326" i="24"/>
  <c r="P326" i="24" s="1"/>
  <c r="R326" i="24" s="1"/>
  <c r="J325" i="24"/>
  <c r="P325" i="24" s="1"/>
  <c r="R325" i="24" s="1"/>
  <c r="J109" i="26"/>
  <c r="P109" i="26" s="1"/>
  <c r="R109" i="26" s="1"/>
  <c r="J108" i="26"/>
  <c r="P108" i="26" s="1"/>
  <c r="R108" i="26" s="1"/>
  <c r="J317" i="25"/>
  <c r="P317" i="25" s="1"/>
  <c r="R317" i="25" s="1"/>
  <c r="J316" i="25"/>
  <c r="P316" i="25" s="1"/>
  <c r="R316" i="25" s="1"/>
  <c r="J324" i="24"/>
  <c r="P324" i="24" s="1"/>
  <c r="R324" i="24" s="1"/>
  <c r="J323" i="24"/>
  <c r="P323" i="24" s="1"/>
  <c r="R323" i="24" s="1"/>
  <c r="J90" i="26"/>
  <c r="P90" i="26" s="1"/>
  <c r="R90" i="26" s="1"/>
  <c r="J89" i="26"/>
  <c r="P89" i="26" s="1"/>
  <c r="R89" i="26" s="1"/>
  <c r="J313" i="25"/>
  <c r="P313" i="25" s="1"/>
  <c r="R313" i="25" s="1"/>
  <c r="J312" i="25"/>
  <c r="P312" i="25" s="1"/>
  <c r="R312" i="25" s="1"/>
  <c r="J330" i="24" l="1"/>
  <c r="P330" i="24" s="1"/>
  <c r="R330" i="24" s="1"/>
  <c r="J43" i="26"/>
  <c r="P43" i="26" s="1"/>
  <c r="R43" i="26" s="1"/>
  <c r="J140" i="25"/>
  <c r="P140" i="25" s="1"/>
  <c r="R140" i="25" s="1"/>
  <c r="J121" i="26"/>
  <c r="P121" i="26" s="1"/>
  <c r="R121" i="26" s="1"/>
  <c r="J63" i="26" l="1"/>
  <c r="P63" i="26" s="1"/>
  <c r="R63" i="26" s="1"/>
  <c r="J329" i="24"/>
  <c r="P329" i="24" s="1"/>
  <c r="R329" i="24" s="1"/>
  <c r="J346" i="25"/>
  <c r="P346" i="25" s="1"/>
  <c r="R346" i="25" s="1"/>
  <c r="J62" i="26"/>
  <c r="P62" i="26" s="1"/>
  <c r="R62" i="26" s="1"/>
  <c r="J322" i="24"/>
  <c r="P322" i="24" s="1"/>
  <c r="R322" i="24" s="1"/>
  <c r="J345" i="25"/>
  <c r="P345" i="25" s="1"/>
  <c r="R345" i="25" s="1"/>
  <c r="J321" i="24"/>
  <c r="P321" i="24" s="1"/>
  <c r="R321" i="24" s="1"/>
  <c r="J42" i="26"/>
  <c r="P42" i="26" s="1"/>
  <c r="R42" i="26" s="1"/>
  <c r="J139" i="25"/>
  <c r="P139" i="25" s="1"/>
  <c r="R139" i="25" s="1"/>
  <c r="J306" i="24"/>
  <c r="P306" i="24" s="1"/>
  <c r="J42" i="25"/>
  <c r="P42" i="25" s="1"/>
  <c r="R42" i="25" s="1"/>
  <c r="J319" i="24"/>
  <c r="P319" i="24" s="1"/>
  <c r="R319" i="24" s="1"/>
  <c r="J120" i="26"/>
  <c r="P120" i="26" s="1"/>
  <c r="R120" i="26" s="1"/>
  <c r="J133" i="25"/>
  <c r="P133" i="25" s="1"/>
  <c r="R133" i="25" s="1"/>
  <c r="J134" i="25"/>
  <c r="P134" i="25" s="1"/>
  <c r="R134" i="25" s="1"/>
  <c r="J122" i="26"/>
  <c r="P122" i="26" s="1"/>
  <c r="R122" i="26" s="1"/>
  <c r="J320" i="24"/>
  <c r="P320" i="24" s="1"/>
  <c r="R320" i="24" s="1"/>
  <c r="J302" i="24"/>
  <c r="P302" i="24" s="1"/>
  <c r="R302" i="24" s="1"/>
  <c r="J123" i="26"/>
  <c r="P123" i="26" s="1"/>
  <c r="R123" i="26" s="1"/>
  <c r="J99" i="25"/>
  <c r="P99" i="25" s="1"/>
  <c r="R99" i="25" s="1"/>
  <c r="J317" i="24"/>
  <c r="P317" i="24" s="1"/>
  <c r="R317" i="24" s="1"/>
  <c r="J318" i="24"/>
  <c r="P318" i="24" s="1"/>
  <c r="R318" i="24" s="1"/>
  <c r="J119" i="26"/>
  <c r="P119" i="26" s="1"/>
  <c r="R119" i="26" s="1"/>
  <c r="J105" i="26"/>
  <c r="P105" i="26" s="1"/>
  <c r="R105" i="26" s="1"/>
  <c r="J333" i="25"/>
  <c r="P333" i="25" s="1"/>
  <c r="R333" i="25" s="1"/>
  <c r="J336" i="25"/>
  <c r="P336" i="25" s="1"/>
  <c r="R336" i="25" s="1"/>
  <c r="J305" i="24"/>
  <c r="P305" i="24" s="1"/>
  <c r="R305" i="24" s="1"/>
  <c r="J304" i="24"/>
  <c r="P304" i="24" s="1"/>
  <c r="R304" i="24" s="1"/>
  <c r="J104" i="26"/>
  <c r="P104" i="26" s="1"/>
  <c r="R104" i="26" s="1"/>
  <c r="J118" i="26"/>
  <c r="P118" i="26" s="1"/>
  <c r="R118" i="26" s="1"/>
  <c r="J96" i="25"/>
  <c r="P96" i="25" s="1"/>
  <c r="R96" i="25" s="1"/>
  <c r="J93" i="25"/>
  <c r="P93" i="25" s="1"/>
  <c r="R93" i="25" s="1"/>
  <c r="J316" i="24"/>
  <c r="P316" i="24" s="1"/>
  <c r="R316" i="24" s="1"/>
  <c r="J128" i="26"/>
  <c r="P128" i="26" s="1"/>
  <c r="R128" i="26" s="1"/>
  <c r="J156" i="25"/>
  <c r="P156" i="25" s="1"/>
  <c r="R156" i="25" s="1"/>
  <c r="J303" i="24"/>
  <c r="P303" i="24" s="1"/>
  <c r="J127" i="26"/>
  <c r="P127" i="26" s="1"/>
  <c r="J49" i="25"/>
  <c r="J299" i="24"/>
  <c r="P299" i="24" s="1"/>
  <c r="R299" i="24" s="1"/>
  <c r="J91" i="26"/>
  <c r="P91" i="26" s="1"/>
  <c r="R91" i="26" s="1"/>
  <c r="J122" i="25"/>
  <c r="P122" i="25" s="1"/>
  <c r="R122" i="25" s="1"/>
  <c r="J313" i="24"/>
  <c r="P313" i="24" s="1"/>
  <c r="J92" i="26"/>
  <c r="J337" i="25"/>
  <c r="P337" i="25" s="1"/>
  <c r="R337" i="25" s="1"/>
  <c r="J298" i="24"/>
  <c r="P298" i="24" s="1"/>
  <c r="J126" i="26"/>
  <c r="P126" i="26" s="1"/>
  <c r="J47" i="25"/>
  <c r="P47" i="25" s="1"/>
  <c r="J125" i="26"/>
  <c r="J343" i="25"/>
  <c r="P343" i="25" s="1"/>
  <c r="R343" i="25" s="1"/>
  <c r="J311" i="24"/>
  <c r="P311" i="24" s="1"/>
  <c r="J41" i="26"/>
  <c r="J344" i="25"/>
  <c r="P344" i="25" s="1"/>
  <c r="R344" i="25" s="1"/>
  <c r="J297" i="24"/>
  <c r="P297" i="24" s="1"/>
  <c r="J40" i="26"/>
  <c r="P40" i="26" s="1"/>
  <c r="R40" i="26" s="1"/>
  <c r="J46" i="25"/>
  <c r="P46" i="25" s="1"/>
  <c r="J310" i="24"/>
  <c r="P310" i="24" s="1"/>
  <c r="J309" i="24"/>
  <c r="P309" i="24" s="1"/>
  <c r="J295" i="24"/>
  <c r="P295" i="24" s="1"/>
  <c r="J296" i="24"/>
  <c r="J94" i="26"/>
  <c r="P94" i="26" s="1"/>
  <c r="J76" i="26"/>
  <c r="P76" i="26" s="1"/>
  <c r="J77" i="26"/>
  <c r="J93" i="26"/>
  <c r="J44" i="25"/>
  <c r="P44" i="25" s="1"/>
  <c r="J43" i="25"/>
  <c r="P43" i="25" s="1"/>
  <c r="J339" i="25"/>
  <c r="P339" i="25" s="1"/>
  <c r="R339" i="25" s="1"/>
  <c r="J338" i="25"/>
  <c r="P338" i="25" s="1"/>
  <c r="R338" i="25" s="1"/>
  <c r="J307" i="24"/>
  <c r="P307" i="24" s="1"/>
  <c r="R307" i="24" s="1"/>
  <c r="J308" i="24"/>
  <c r="P308" i="24" s="1"/>
  <c r="R308" i="24" s="1"/>
  <c r="J294" i="24"/>
  <c r="P294" i="24" s="1"/>
  <c r="R294" i="24" s="1"/>
  <c r="J293" i="24"/>
  <c r="P293" i="24" s="1"/>
  <c r="R293" i="24" s="1"/>
  <c r="J32" i="26"/>
  <c r="P32" i="26" s="1"/>
  <c r="R32" i="26" s="1"/>
  <c r="J72" i="26"/>
  <c r="P72" i="26" s="1"/>
  <c r="R72" i="26" s="1"/>
  <c r="J73" i="26"/>
  <c r="P73" i="26" s="1"/>
  <c r="R73" i="26" s="1"/>
  <c r="J31" i="26"/>
  <c r="P31" i="26" s="1"/>
  <c r="R31" i="26" s="1"/>
  <c r="J334" i="25"/>
  <c r="P334" i="25" s="1"/>
  <c r="R334" i="25" s="1"/>
  <c r="J335" i="25"/>
  <c r="P335" i="25" s="1"/>
  <c r="R335" i="25" s="1"/>
  <c r="J121" i="25"/>
  <c r="P121" i="25" s="1"/>
  <c r="R121" i="25" s="1"/>
  <c r="J120" i="25"/>
  <c r="P120" i="25" s="1"/>
  <c r="R120" i="25" s="1"/>
  <c r="J107" i="26"/>
  <c r="P107" i="26" s="1"/>
  <c r="R107" i="26" s="1"/>
  <c r="J315" i="24"/>
  <c r="P315" i="24" s="1"/>
  <c r="R315" i="24" s="1"/>
  <c r="J86" i="25"/>
  <c r="P86" i="25" s="1"/>
  <c r="R86" i="25" s="1"/>
  <c r="J301" i="24"/>
  <c r="P301" i="24" s="1"/>
  <c r="J106" i="26"/>
  <c r="J41" i="25"/>
  <c r="J101" i="26"/>
  <c r="P101" i="26" s="1"/>
  <c r="R101" i="26" s="1"/>
  <c r="J314" i="24"/>
  <c r="P314" i="24" s="1"/>
  <c r="R314" i="24" s="1"/>
  <c r="J92" i="25"/>
  <c r="P92" i="25" s="1"/>
  <c r="R92" i="25" s="1"/>
  <c r="J100" i="26"/>
  <c r="J300" i="24"/>
  <c r="R300" i="24" s="1"/>
  <c r="J53" i="25"/>
  <c r="J210" i="26"/>
  <c r="Q210" i="26" s="1"/>
  <c r="R210" i="26" s="1"/>
  <c r="J203" i="26"/>
  <c r="Q203" i="26" s="1"/>
  <c r="R203" i="26" s="1"/>
  <c r="J7" i="25"/>
  <c r="Q7" i="25" s="1"/>
  <c r="R7" i="25" s="1"/>
  <c r="J6" i="25"/>
  <c r="Q6" i="25" s="1"/>
  <c r="R6" i="25" s="1"/>
  <c r="J292" i="24"/>
  <c r="Q292" i="24" s="1"/>
  <c r="R292" i="24" s="1"/>
  <c r="J291" i="24"/>
  <c r="Q291" i="24" s="1"/>
  <c r="R291" i="24" s="1"/>
  <c r="J290" i="24"/>
  <c r="Q290" i="24" s="1"/>
  <c r="R290" i="24" s="1"/>
  <c r="J289" i="24"/>
  <c r="Q289" i="24" s="1"/>
  <c r="R289" i="24" s="1"/>
  <c r="J224" i="26"/>
  <c r="Q224" i="26" s="1"/>
  <c r="R224" i="26" s="1"/>
  <c r="J217" i="26"/>
  <c r="Q217" i="26" s="1"/>
  <c r="R217" i="26" s="1"/>
  <c r="J191" i="25"/>
  <c r="Q191" i="25" s="1"/>
  <c r="R191" i="25" s="1"/>
  <c r="J190" i="25"/>
  <c r="Q190" i="25" s="1"/>
  <c r="R190" i="25" s="1"/>
  <c r="J195" i="26"/>
  <c r="Q195" i="26" s="1"/>
  <c r="R195" i="26" s="1"/>
  <c r="J288" i="24"/>
  <c r="Q288" i="24" s="1"/>
  <c r="R288" i="24" s="1"/>
  <c r="J14" i="25"/>
  <c r="Q14" i="25" s="1"/>
  <c r="R14" i="25" s="1"/>
  <c r="P100" i="26" l="1"/>
  <c r="R100" i="26" s="1"/>
  <c r="R311" i="24"/>
  <c r="P296" i="24"/>
  <c r="R296" i="24" s="1"/>
  <c r="R303" i="24"/>
  <c r="R309" i="24"/>
  <c r="R297" i="24"/>
  <c r="R298" i="24"/>
  <c r="P41" i="25"/>
  <c r="R41" i="25" s="1"/>
  <c r="R43" i="25"/>
  <c r="P53" i="25"/>
  <c r="R53" i="25" s="1"/>
  <c r="P49" i="25"/>
  <c r="R49" i="25" s="1"/>
  <c r="R44" i="25"/>
  <c r="R46" i="25"/>
  <c r="R47" i="25"/>
  <c r="R306" i="24"/>
  <c r="P125" i="26"/>
  <c r="R125" i="26" s="1"/>
  <c r="P41" i="26"/>
  <c r="R41" i="26" s="1"/>
  <c r="P77" i="26"/>
  <c r="R77" i="26" s="1"/>
  <c r="R76" i="26"/>
  <c r="P92" i="26"/>
  <c r="R92" i="26" s="1"/>
  <c r="P93" i="26"/>
  <c r="R93" i="26" s="1"/>
  <c r="P106" i="26"/>
  <c r="R106" i="26" s="1"/>
  <c r="R127" i="26"/>
  <c r="R295" i="24"/>
  <c r="R310" i="24"/>
  <c r="R313" i="24"/>
  <c r="R94" i="26"/>
  <c r="R126" i="26"/>
  <c r="R301" i="24"/>
  <c r="J287" i="24"/>
  <c r="Q287" i="24" s="1"/>
  <c r="R287" i="24" s="1"/>
  <c r="J78" i="25"/>
  <c r="Q78" i="25" s="1"/>
  <c r="R78" i="25" s="1"/>
  <c r="J228" i="26"/>
  <c r="Q228" i="26" s="1"/>
  <c r="R228" i="26" s="1"/>
  <c r="J285" i="24"/>
  <c r="Q285" i="24" s="1"/>
  <c r="R285" i="24" s="1"/>
  <c r="J284" i="24"/>
  <c r="Q284" i="24" s="1"/>
  <c r="R284" i="24" s="1"/>
  <c r="J283" i="24"/>
  <c r="Q283" i="24" s="1"/>
  <c r="R283" i="24" s="1"/>
  <c r="J227" i="26"/>
  <c r="Q227" i="26" s="1"/>
  <c r="R227" i="26" s="1"/>
  <c r="J286" i="24"/>
  <c r="Q286" i="24" s="1"/>
  <c r="R286" i="24" s="1"/>
  <c r="J56" i="25"/>
  <c r="Q56" i="25" s="1"/>
  <c r="R56" i="25" s="1"/>
  <c r="J223" i="26"/>
  <c r="Q223" i="26" s="1"/>
  <c r="R223" i="26" s="1"/>
  <c r="J222" i="26"/>
  <c r="Q222" i="26" s="1"/>
  <c r="R222" i="26" s="1"/>
  <c r="J309" i="25"/>
  <c r="Q309" i="25" s="1"/>
  <c r="R309" i="25" s="1"/>
  <c r="J308" i="25"/>
  <c r="Q308" i="25" s="1"/>
  <c r="R308" i="25" s="1"/>
  <c r="J221" i="26"/>
  <c r="Q221" i="26" s="1"/>
  <c r="R221" i="26" s="1"/>
  <c r="J276" i="25"/>
  <c r="Q276" i="25" s="1"/>
  <c r="R276" i="25" s="1"/>
  <c r="J216" i="26"/>
  <c r="Q216" i="26" s="1"/>
  <c r="R216" i="26" s="1"/>
  <c r="J215" i="26"/>
  <c r="Q215" i="26" s="1"/>
  <c r="R215" i="26" s="1"/>
  <c r="J282" i="24"/>
  <c r="Q282" i="24" s="1"/>
  <c r="R282" i="24" s="1"/>
  <c r="J281" i="24"/>
  <c r="Q281" i="24" s="1"/>
  <c r="R281" i="24" s="1"/>
  <c r="J298" i="25"/>
  <c r="Q298" i="25" s="1"/>
  <c r="R298" i="25" s="1"/>
  <c r="J297" i="25"/>
  <c r="Q297" i="25" s="1"/>
  <c r="R297" i="25" s="1"/>
  <c r="J280" i="24"/>
  <c r="Q280" i="24" s="1"/>
  <c r="R280" i="24" s="1"/>
  <c r="J279" i="24"/>
  <c r="Q279" i="24" s="1"/>
  <c r="R279" i="24" s="1"/>
  <c r="J209" i="26"/>
  <c r="Q209" i="26" s="1"/>
  <c r="R209" i="26" s="1"/>
  <c r="J208" i="26"/>
  <c r="Q208" i="26" s="1"/>
  <c r="R208" i="26" s="1"/>
  <c r="J296" i="25"/>
  <c r="Q296" i="25" s="1"/>
  <c r="R296" i="25" s="1"/>
  <c r="J295" i="25"/>
  <c r="Q295" i="25" s="1"/>
  <c r="R295" i="25" s="1"/>
  <c r="J214" i="26"/>
  <c r="Q214" i="26" s="1"/>
  <c r="R214" i="26" s="1"/>
  <c r="J277" i="24"/>
  <c r="Q277" i="24" s="1"/>
  <c r="R277" i="24" s="1"/>
  <c r="J275" i="25"/>
  <c r="Q275" i="25" s="1"/>
  <c r="R275" i="25" s="1"/>
  <c r="J207" i="26"/>
  <c r="Q207" i="26" s="1"/>
  <c r="R207" i="26" s="1"/>
  <c r="J276" i="24"/>
  <c r="Q276" i="24" s="1"/>
  <c r="R276" i="24" s="1"/>
  <c r="J273" i="25"/>
  <c r="Q273" i="25" s="1"/>
  <c r="R273" i="25" s="1"/>
  <c r="J278" i="24"/>
  <c r="Q278" i="24" s="1"/>
  <c r="R278" i="24" s="1"/>
  <c r="J220" i="26"/>
  <c r="Q220" i="26" s="1"/>
  <c r="R220" i="26" s="1"/>
  <c r="J204" i="25"/>
  <c r="Q204" i="25" s="1"/>
  <c r="R204" i="25" s="1"/>
  <c r="J275" i="24"/>
  <c r="Q275" i="24" s="1"/>
  <c r="R275" i="24" s="1"/>
  <c r="J206" i="26"/>
  <c r="Q206" i="26" s="1"/>
  <c r="R206" i="26" s="1"/>
  <c r="J199" i="25"/>
  <c r="Q199" i="25" s="1"/>
  <c r="R199" i="25" s="1"/>
  <c r="J202" i="26"/>
  <c r="Q202" i="26" s="1"/>
  <c r="R202" i="26" s="1"/>
  <c r="J201" i="26"/>
  <c r="Q201" i="26" s="1"/>
  <c r="R201" i="26" s="1"/>
  <c r="J274" i="24"/>
  <c r="Q274" i="24" s="1"/>
  <c r="R274" i="24" s="1"/>
  <c r="J273" i="24"/>
  <c r="Q273" i="24" s="1"/>
  <c r="R273" i="24" s="1"/>
  <c r="J292" i="25"/>
  <c r="Q292" i="25" s="1"/>
  <c r="R292" i="25" s="1"/>
  <c r="J291" i="25"/>
  <c r="Q291" i="25" s="1"/>
  <c r="R291" i="25" s="1"/>
  <c r="J272" i="24"/>
  <c r="Q272" i="24" s="1"/>
  <c r="R272" i="24" s="1"/>
  <c r="J271" i="24"/>
  <c r="Q271" i="24" s="1"/>
  <c r="R271" i="24" s="1"/>
  <c r="J200" i="26"/>
  <c r="Q200" i="26" s="1"/>
  <c r="R200" i="26" s="1"/>
  <c r="J199" i="26"/>
  <c r="Q199" i="26" s="1"/>
  <c r="R199" i="26" s="1"/>
  <c r="J290" i="25"/>
  <c r="Q290" i="25" s="1"/>
  <c r="R290" i="25" s="1"/>
  <c r="J289" i="25"/>
  <c r="Q289" i="25" s="1"/>
  <c r="R289" i="25" s="1"/>
  <c r="J270" i="24"/>
  <c r="Q270" i="24" s="1"/>
  <c r="R270" i="24" s="1"/>
  <c r="J269" i="24"/>
  <c r="Q269" i="24" s="1"/>
  <c r="R269" i="24" s="1"/>
  <c r="J198" i="26"/>
  <c r="Q198" i="26" s="1"/>
  <c r="R198" i="26" s="1"/>
  <c r="J197" i="26"/>
  <c r="Q197" i="26" s="1"/>
  <c r="R197" i="26" s="1"/>
  <c r="J288" i="25"/>
  <c r="Q288" i="25" s="1"/>
  <c r="R288" i="25" s="1"/>
  <c r="J287" i="25"/>
  <c r="Q287" i="25" s="1"/>
  <c r="R287" i="25" s="1"/>
  <c r="J268" i="24"/>
  <c r="Q268" i="24" s="1"/>
  <c r="R268" i="24" s="1"/>
  <c r="J267" i="24"/>
  <c r="Q267" i="24" s="1"/>
  <c r="R267" i="24" s="1"/>
  <c r="J285" i="25"/>
  <c r="Q285" i="25" s="1"/>
  <c r="R285" i="25" s="1"/>
  <c r="J284" i="25"/>
  <c r="Q284" i="25" s="1"/>
  <c r="R284" i="25" s="1"/>
  <c r="J194" i="26"/>
  <c r="Q194" i="26" s="1"/>
  <c r="R194" i="26" s="1"/>
  <c r="J193" i="26"/>
  <c r="Q193" i="26" s="1"/>
  <c r="R193" i="26" s="1"/>
  <c r="J266" i="24"/>
  <c r="Q266" i="24" s="1"/>
  <c r="R266" i="24" s="1"/>
  <c r="J265" i="24"/>
  <c r="Q265" i="24" s="1"/>
  <c r="R265" i="24" s="1"/>
  <c r="J264" i="24"/>
  <c r="Q264" i="24" s="1"/>
  <c r="R264" i="24" s="1"/>
  <c r="J263" i="24"/>
  <c r="Q263" i="24" s="1"/>
  <c r="R263" i="24" s="1"/>
  <c r="J283" i="25"/>
  <c r="Q283" i="25" s="1"/>
  <c r="R283" i="25" s="1"/>
  <c r="J282" i="25"/>
  <c r="Q282" i="25" s="1"/>
  <c r="R282" i="25" s="1"/>
  <c r="J192" i="26"/>
  <c r="Q192" i="26" s="1"/>
  <c r="R192" i="26" s="1"/>
  <c r="J191" i="26"/>
  <c r="Q191" i="26" s="1"/>
  <c r="R191" i="26" s="1"/>
  <c r="J262" i="24"/>
  <c r="Q262" i="24" s="1"/>
  <c r="R262" i="24" s="1"/>
  <c r="J281" i="25"/>
  <c r="Q281" i="25" s="1"/>
  <c r="R281" i="25" s="1"/>
  <c r="J190" i="26"/>
  <c r="Q190" i="26" s="1"/>
  <c r="R190" i="26" s="1"/>
  <c r="J261" i="24"/>
  <c r="Q261" i="24" s="1"/>
  <c r="R261" i="24" s="1"/>
  <c r="J189" i="26"/>
  <c r="Q189" i="26" s="1"/>
  <c r="R189" i="26" s="1"/>
  <c r="J280" i="25"/>
  <c r="Q280" i="25" s="1"/>
  <c r="R280" i="25" s="1"/>
  <c r="J260" i="24"/>
  <c r="Q260" i="24" s="1"/>
  <c r="R260" i="24" s="1"/>
  <c r="J259" i="24"/>
  <c r="Q259" i="24" s="1"/>
  <c r="R259" i="24" s="1"/>
  <c r="J154" i="26"/>
  <c r="Q154" i="26" s="1"/>
  <c r="R154" i="26" s="1"/>
  <c r="J153" i="26"/>
  <c r="Q153" i="26" s="1"/>
  <c r="R153" i="26" s="1"/>
  <c r="J259" i="25"/>
  <c r="Q259" i="25" s="1"/>
  <c r="R259" i="25" s="1"/>
  <c r="J258" i="25"/>
  <c r="Q258" i="25" s="1"/>
  <c r="R258" i="25" s="1"/>
  <c r="J258" i="24"/>
  <c r="Q258" i="24" s="1"/>
  <c r="R258" i="24" s="1"/>
  <c r="J257" i="24"/>
  <c r="Q257" i="24" s="1"/>
  <c r="R257" i="24" s="1"/>
  <c r="J270" i="25"/>
  <c r="Q270" i="25" s="1"/>
  <c r="R270" i="25" s="1"/>
  <c r="J269" i="25"/>
  <c r="Q269" i="25" s="1"/>
  <c r="R269" i="25" s="1"/>
  <c r="J186" i="26"/>
  <c r="Q186" i="26" s="1"/>
  <c r="R186" i="26" s="1"/>
  <c r="J185" i="26"/>
  <c r="Q185" i="26" s="1"/>
  <c r="R185" i="26" s="1"/>
  <c r="J256" i="24"/>
  <c r="Q256" i="24" s="1"/>
  <c r="R256" i="24" s="1"/>
  <c r="J255" i="24"/>
  <c r="Q255" i="24" s="1"/>
  <c r="R255" i="24" s="1"/>
  <c r="J162" i="26"/>
  <c r="Q162" i="26" s="1"/>
  <c r="R162" i="26" s="1"/>
  <c r="J161" i="26"/>
  <c r="Q161" i="26" s="1"/>
  <c r="R161" i="26" s="1"/>
  <c r="J266" i="25"/>
  <c r="Q266" i="25" s="1"/>
  <c r="R266" i="25" s="1"/>
  <c r="J265" i="25"/>
  <c r="Q265" i="25" s="1"/>
  <c r="R265" i="25" s="1"/>
  <c r="J254" i="24"/>
  <c r="Q254" i="24" s="1"/>
  <c r="R254" i="24" s="1"/>
  <c r="J253" i="24"/>
  <c r="Q253" i="24" s="1"/>
  <c r="R253" i="24" s="1"/>
  <c r="J152" i="26"/>
  <c r="Q152" i="26" s="1"/>
  <c r="R152" i="26" s="1"/>
  <c r="J151" i="26"/>
  <c r="Q151" i="26" s="1"/>
  <c r="R151" i="26" s="1"/>
  <c r="J257" i="25"/>
  <c r="Q257" i="25" s="1"/>
  <c r="R257" i="25" s="1"/>
  <c r="J256" i="25"/>
  <c r="Q256" i="25" s="1"/>
  <c r="R256" i="25" s="1"/>
  <c r="J252" i="24" l="1"/>
  <c r="Q252" i="24" s="1"/>
  <c r="R252" i="24" s="1"/>
  <c r="J251" i="24"/>
  <c r="Q251" i="24" s="1"/>
  <c r="R251" i="24" s="1"/>
  <c r="J184" i="26"/>
  <c r="Q184" i="26" s="1"/>
  <c r="R184" i="26" s="1"/>
  <c r="J183" i="26"/>
  <c r="Q183" i="26" s="1"/>
  <c r="R183" i="26" s="1"/>
  <c r="J278" i="25"/>
  <c r="Q278" i="25" s="1"/>
  <c r="R278" i="25" s="1"/>
  <c r="J279" i="25"/>
  <c r="Q279" i="25" s="1"/>
  <c r="R279" i="25" s="1"/>
  <c r="J250" i="24"/>
  <c r="Q250" i="24" s="1"/>
  <c r="R250" i="24" s="1"/>
  <c r="J249" i="24"/>
  <c r="Q249" i="24" s="1"/>
  <c r="R249" i="24" s="1"/>
  <c r="J178" i="26"/>
  <c r="Q178" i="26" s="1"/>
  <c r="R178" i="26" s="1"/>
  <c r="J177" i="26"/>
  <c r="Q177" i="26" s="1"/>
  <c r="R177" i="26" s="1"/>
  <c r="J21" i="25"/>
  <c r="Q21" i="25" s="1"/>
  <c r="R21" i="25" s="1"/>
  <c r="J20" i="25"/>
  <c r="Q20" i="25" s="1"/>
  <c r="R20" i="25" s="1"/>
  <c r="J248" i="24"/>
  <c r="Q248" i="24" s="1"/>
  <c r="R248" i="24" s="1"/>
  <c r="J247" i="24"/>
  <c r="Q247" i="24" s="1"/>
  <c r="R247" i="24" s="1"/>
  <c r="J170" i="26"/>
  <c r="Q170" i="26" s="1"/>
  <c r="R170" i="26" s="1"/>
  <c r="J169" i="26"/>
  <c r="Q169" i="26" s="1"/>
  <c r="R169" i="26" s="1"/>
  <c r="J63" i="25"/>
  <c r="Q63" i="25" s="1"/>
  <c r="R63" i="25" s="1"/>
  <c r="J62" i="25"/>
  <c r="Q62" i="25" s="1"/>
  <c r="R62" i="25" s="1"/>
  <c r="J246" i="24"/>
  <c r="Q246" i="24" s="1"/>
  <c r="R246" i="24" s="1"/>
  <c r="J245" i="24"/>
  <c r="Q245" i="24" s="1"/>
  <c r="R245" i="24" s="1"/>
  <c r="J264" i="25"/>
  <c r="Q264" i="25" s="1"/>
  <c r="R264" i="25" s="1"/>
  <c r="J263" i="25"/>
  <c r="Q263" i="25" s="1"/>
  <c r="R263" i="25" s="1"/>
  <c r="J166" i="26"/>
  <c r="Q166" i="26" s="1"/>
  <c r="R166" i="26" s="1"/>
  <c r="J165" i="26"/>
  <c r="Q165" i="26" s="1"/>
  <c r="R165" i="26" s="1"/>
  <c r="J244" i="24"/>
  <c r="Q244" i="24" s="1"/>
  <c r="R244" i="24" s="1"/>
  <c r="J243" i="24"/>
  <c r="Q243" i="24" s="1"/>
  <c r="R243" i="24" s="1"/>
  <c r="J261" i="25"/>
  <c r="Q261" i="25" s="1"/>
  <c r="R261" i="25" s="1"/>
  <c r="J260" i="25"/>
  <c r="Q260" i="25" s="1"/>
  <c r="R260" i="25" s="1"/>
  <c r="J156" i="26"/>
  <c r="Q156" i="26" s="1"/>
  <c r="R156" i="26" s="1"/>
  <c r="J155" i="26"/>
  <c r="Q155" i="26" s="1"/>
  <c r="R155" i="26" s="1"/>
  <c r="J255" i="25" l="1"/>
  <c r="Q255" i="25" s="1"/>
  <c r="R255" i="25" s="1"/>
  <c r="J254" i="25"/>
  <c r="Q254" i="25" s="1"/>
  <c r="R254" i="25" s="1"/>
  <c r="J242" i="24"/>
  <c r="Q242" i="24" s="1"/>
  <c r="R242" i="24" s="1"/>
  <c r="J241" i="24"/>
  <c r="Q241" i="24" s="1"/>
  <c r="R241" i="24" s="1"/>
  <c r="J150" i="26"/>
  <c r="Q150" i="26" s="1"/>
  <c r="R150" i="26" s="1"/>
  <c r="J149" i="26"/>
  <c r="Q149" i="26" s="1"/>
  <c r="R149" i="26" s="1"/>
  <c r="J240" i="24"/>
  <c r="Q240" i="24" s="1"/>
  <c r="R240" i="24" s="1"/>
  <c r="J239" i="24"/>
  <c r="Q239" i="24" s="1"/>
  <c r="R239" i="24" s="1"/>
  <c r="J182" i="26"/>
  <c r="Q182" i="26" s="1"/>
  <c r="R182" i="26" s="1"/>
  <c r="J181" i="26"/>
  <c r="Q181" i="26" s="1"/>
  <c r="R181" i="26" s="1"/>
  <c r="J197" i="25"/>
  <c r="Q197" i="25" s="1"/>
  <c r="R197" i="25" s="1"/>
  <c r="J196" i="25"/>
  <c r="Q196" i="25" s="1"/>
  <c r="R196" i="25" s="1"/>
  <c r="J176" i="26"/>
  <c r="Q176" i="26" s="1"/>
  <c r="R176" i="26" s="1"/>
  <c r="J175" i="26"/>
  <c r="Q175" i="26" s="1"/>
  <c r="R175" i="26" s="1"/>
  <c r="J238" i="24"/>
  <c r="Q238" i="24" s="1"/>
  <c r="R238" i="24" s="1"/>
  <c r="J237" i="24"/>
  <c r="Q237" i="24" s="1"/>
  <c r="R237" i="24" s="1"/>
  <c r="J77" i="25"/>
  <c r="Q77" i="25" s="1"/>
  <c r="R77" i="25" s="1"/>
  <c r="J76" i="25"/>
  <c r="Q76" i="25" s="1"/>
  <c r="R76" i="25" s="1"/>
  <c r="J236" i="24"/>
  <c r="Q236" i="24" s="1"/>
  <c r="R236" i="24" s="1"/>
  <c r="J235" i="24"/>
  <c r="Q235" i="24" s="1"/>
  <c r="R235" i="24" s="1"/>
  <c r="J168" i="26"/>
  <c r="Q168" i="26" s="1"/>
  <c r="R168" i="26" s="1"/>
  <c r="J167" i="26"/>
  <c r="Q167" i="26" s="1"/>
  <c r="R167" i="26" s="1"/>
  <c r="J189" i="25"/>
  <c r="Q189" i="25" s="1"/>
  <c r="R189" i="25" s="1"/>
  <c r="J188" i="25"/>
  <c r="Q188" i="25" s="1"/>
  <c r="R188" i="25" s="1"/>
  <c r="J234" i="24"/>
  <c r="Q234" i="24" s="1"/>
  <c r="R234" i="24" s="1"/>
  <c r="J233" i="24"/>
  <c r="Q233" i="24" s="1"/>
  <c r="R233" i="24" s="1"/>
  <c r="J187" i="25"/>
  <c r="Q187" i="25" s="1"/>
  <c r="R187" i="25" s="1"/>
  <c r="J186" i="25"/>
  <c r="Q186" i="25" s="1"/>
  <c r="R186" i="25" s="1"/>
  <c r="J164" i="26"/>
  <c r="Q164" i="26" s="1"/>
  <c r="R164" i="26" s="1"/>
  <c r="J163" i="26"/>
  <c r="Q163" i="26" s="1"/>
  <c r="R163" i="26" s="1"/>
  <c r="J232" i="24"/>
  <c r="Q232" i="24" s="1"/>
  <c r="R232" i="24" s="1"/>
  <c r="J231" i="24"/>
  <c r="Q231" i="24" s="1"/>
  <c r="R231" i="24" s="1"/>
  <c r="J180" i="26"/>
  <c r="Q180" i="26" s="1"/>
  <c r="R180" i="26" s="1"/>
  <c r="J179" i="26"/>
  <c r="Q179" i="26" s="1"/>
  <c r="R179" i="26" s="1"/>
  <c r="J195" i="25"/>
  <c r="Q195" i="25" s="1"/>
  <c r="R195" i="25" s="1"/>
  <c r="J194" i="25"/>
  <c r="Q194" i="25" s="1"/>
  <c r="R194" i="25" s="1"/>
  <c r="J230" i="24"/>
  <c r="Q230" i="24" s="1"/>
  <c r="R230" i="24" s="1"/>
  <c r="J229" i="24"/>
  <c r="Q229" i="24" s="1"/>
  <c r="R229" i="24" s="1"/>
  <c r="J174" i="26"/>
  <c r="Q174" i="26" s="1"/>
  <c r="R174" i="26" s="1"/>
  <c r="J173" i="26"/>
  <c r="Q173" i="26" s="1"/>
  <c r="R173" i="26" s="1"/>
  <c r="J75" i="25"/>
  <c r="Q75" i="25" s="1"/>
  <c r="R75" i="25" s="1"/>
  <c r="J74" i="25"/>
  <c r="Q74" i="25" s="1"/>
  <c r="R74" i="25" s="1"/>
  <c r="J12" i="26" l="1"/>
  <c r="P12" i="26" s="1"/>
  <c r="R12" i="26" s="1"/>
  <c r="N226" i="24" l="1"/>
  <c r="J226" i="24"/>
  <c r="Q226" i="24" s="1"/>
  <c r="R226" i="24" s="1"/>
  <c r="N225" i="24"/>
  <c r="J225" i="24"/>
  <c r="M225" i="24" s="1"/>
  <c r="N69" i="25"/>
  <c r="J69" i="25"/>
  <c r="Q69" i="25" s="1"/>
  <c r="R69" i="25" s="1"/>
  <c r="N68" i="25"/>
  <c r="J68" i="25"/>
  <c r="M68" i="25" s="1"/>
  <c r="N148" i="26"/>
  <c r="J148" i="26"/>
  <c r="M148" i="26" s="1"/>
  <c r="N147" i="26"/>
  <c r="J147" i="26"/>
  <c r="M147" i="26" s="1"/>
  <c r="Q225" i="24" l="1"/>
  <c r="R225" i="24" s="1"/>
  <c r="M226" i="24"/>
  <c r="M69" i="25"/>
  <c r="Q68" i="25"/>
  <c r="R68" i="25" s="1"/>
  <c r="Q148" i="26"/>
  <c r="R148" i="26" s="1"/>
  <c r="Q147" i="26"/>
  <c r="R147" i="26" s="1"/>
  <c r="J355" i="26"/>
  <c r="Q355" i="26" s="1"/>
  <c r="R355" i="26" s="1"/>
  <c r="J221" i="24"/>
  <c r="Q221" i="24" s="1"/>
  <c r="R221" i="24" s="1"/>
  <c r="J52" i="25"/>
  <c r="J187" i="26"/>
  <c r="Q187" i="26" s="1"/>
  <c r="R187" i="26" s="1"/>
  <c r="J214" i="24"/>
  <c r="Q214" i="24" s="1"/>
  <c r="R214" i="24" s="1"/>
  <c r="J40" i="25"/>
  <c r="Q40" i="25" s="1"/>
  <c r="R40" i="25" s="1"/>
  <c r="P52" i="25" l="1"/>
  <c r="R52" i="25" s="1"/>
  <c r="J84" i="26"/>
  <c r="J45" i="26"/>
  <c r="J56" i="26" l="1"/>
  <c r="J124" i="26"/>
  <c r="J78" i="26"/>
  <c r="J110" i="26"/>
  <c r="J57" i="26"/>
  <c r="J37" i="26"/>
  <c r="J66" i="26"/>
  <c r="J88" i="26"/>
  <c r="J65" i="26"/>
  <c r="J53" i="26"/>
  <c r="J44" i="26"/>
  <c r="J79" i="26"/>
  <c r="J20" i="26"/>
  <c r="J58" i="26" l="1"/>
  <c r="J26" i="24" l="1"/>
  <c r="P26" i="24" s="1"/>
  <c r="R26" i="24" s="1"/>
  <c r="J139" i="26"/>
  <c r="P139" i="26" s="1"/>
  <c r="R139" i="26" s="1"/>
  <c r="J10" i="25"/>
  <c r="P10" i="25" s="1"/>
  <c r="R10" i="25" s="1"/>
  <c r="J75" i="26" l="1"/>
  <c r="P75" i="26" s="1"/>
  <c r="R75" i="26" s="1"/>
  <c r="J54" i="26"/>
  <c r="P54" i="26" s="1"/>
  <c r="R54" i="26" s="1"/>
  <c r="J69" i="26"/>
  <c r="P69" i="26" s="1"/>
  <c r="R69" i="26" s="1"/>
  <c r="J64" i="26"/>
  <c r="P64" i="26" s="1"/>
  <c r="R64" i="26" s="1"/>
  <c r="J47" i="26"/>
  <c r="P47" i="26" s="1"/>
  <c r="R47" i="26" s="1"/>
  <c r="J25" i="26"/>
  <c r="P25" i="26" s="1"/>
  <c r="R25" i="26" s="1"/>
  <c r="J342" i="26"/>
  <c r="P342" i="26" s="1"/>
  <c r="R342" i="26" s="1"/>
  <c r="J341" i="26"/>
  <c r="P341" i="26" s="1"/>
  <c r="R341" i="26" s="1"/>
  <c r="J340" i="26"/>
  <c r="P340" i="26" s="1"/>
  <c r="R340" i="26" s="1"/>
  <c r="J339" i="26"/>
  <c r="P339" i="26" s="1"/>
  <c r="R339" i="26" s="1"/>
  <c r="J338" i="26"/>
  <c r="P338" i="26" s="1"/>
  <c r="R338" i="26" s="1"/>
  <c r="J337" i="26"/>
  <c r="P337" i="26" s="1"/>
  <c r="R337" i="26" s="1"/>
  <c r="J336" i="26"/>
  <c r="P336" i="26" s="1"/>
  <c r="R336" i="26" s="1"/>
  <c r="J335" i="26"/>
  <c r="P335" i="26" s="1"/>
  <c r="R335" i="26" s="1"/>
  <c r="J334" i="26"/>
  <c r="P334" i="26" s="1"/>
  <c r="R334" i="26" s="1"/>
  <c r="J333" i="26"/>
  <c r="P333" i="26" s="1"/>
  <c r="R333" i="26" s="1"/>
  <c r="J332" i="26"/>
  <c r="P332" i="26" s="1"/>
  <c r="R332" i="26" s="1"/>
  <c r="J331" i="26"/>
  <c r="P331" i="26" s="1"/>
  <c r="R331" i="26" s="1"/>
  <c r="J330" i="26"/>
  <c r="P330" i="26" s="1"/>
  <c r="R330" i="26" s="1"/>
  <c r="J329" i="26"/>
  <c r="P329" i="26" s="1"/>
  <c r="R329" i="26" s="1"/>
  <c r="J328" i="26"/>
  <c r="P328" i="26" s="1"/>
  <c r="R328" i="26" s="1"/>
  <c r="J327" i="26"/>
  <c r="P327" i="26" s="1"/>
  <c r="R327" i="26" s="1"/>
  <c r="J326" i="26"/>
  <c r="P326" i="26" s="1"/>
  <c r="R326" i="26" s="1"/>
  <c r="J325" i="26"/>
  <c r="P325" i="26" s="1"/>
  <c r="R325" i="26" s="1"/>
  <c r="J324" i="26"/>
  <c r="P324" i="26" s="1"/>
  <c r="R324" i="26" s="1"/>
  <c r="J323" i="26"/>
  <c r="P323" i="26" s="1"/>
  <c r="R323" i="26" s="1"/>
  <c r="J322" i="26"/>
  <c r="P322" i="26" s="1"/>
  <c r="R322" i="26" s="1"/>
  <c r="J321" i="26"/>
  <c r="P321" i="26" s="1"/>
  <c r="R321" i="26" s="1"/>
  <c r="J320" i="26"/>
  <c r="P320" i="26" s="1"/>
  <c r="R320" i="26" s="1"/>
  <c r="J319" i="26"/>
  <c r="P319" i="26" s="1"/>
  <c r="R319" i="26" s="1"/>
  <c r="J318" i="26"/>
  <c r="P318" i="26" s="1"/>
  <c r="R318" i="26" s="1"/>
  <c r="J317" i="26"/>
  <c r="P317" i="26" s="1"/>
  <c r="R317" i="26" s="1"/>
  <c r="J316" i="26"/>
  <c r="P316" i="26" s="1"/>
  <c r="R316" i="26" s="1"/>
  <c r="J315" i="26"/>
  <c r="P315" i="26" s="1"/>
  <c r="R315" i="26" s="1"/>
  <c r="J314" i="26"/>
  <c r="P314" i="26" s="1"/>
  <c r="R314" i="26" s="1"/>
  <c r="J313" i="26"/>
  <c r="P313" i="26" s="1"/>
  <c r="R313" i="26" s="1"/>
  <c r="J312" i="26"/>
  <c r="P312" i="26" s="1"/>
  <c r="R312" i="26" s="1"/>
  <c r="J311" i="26"/>
  <c r="P311" i="26" s="1"/>
  <c r="R311" i="26" s="1"/>
  <c r="J310" i="26"/>
  <c r="P310" i="26" s="1"/>
  <c r="R310" i="26" s="1"/>
  <c r="J309" i="26"/>
  <c r="P309" i="26" s="1"/>
  <c r="R309" i="26" s="1"/>
  <c r="J308" i="26"/>
  <c r="P308" i="26" s="1"/>
  <c r="R308" i="26" s="1"/>
  <c r="J307" i="26"/>
  <c r="P307" i="26" s="1"/>
  <c r="R307" i="26" s="1"/>
  <c r="J74" i="26"/>
  <c r="P74" i="26" s="1"/>
  <c r="R74" i="26" s="1"/>
  <c r="J55" i="26"/>
  <c r="P55" i="26" s="1"/>
  <c r="R55" i="26" s="1"/>
  <c r="J68" i="26"/>
  <c r="P68" i="26" s="1"/>
  <c r="R68" i="26" s="1"/>
  <c r="J86" i="26"/>
  <c r="P86" i="26" s="1"/>
  <c r="R86" i="26" s="1"/>
  <c r="J46" i="26"/>
  <c r="P46" i="26" s="1"/>
  <c r="R46" i="26" s="1"/>
  <c r="J24" i="26"/>
  <c r="P24" i="26" s="1"/>
  <c r="R24" i="26" s="1"/>
  <c r="J306" i="26"/>
  <c r="P306" i="26" s="1"/>
  <c r="R306" i="26" s="1"/>
  <c r="J305" i="26"/>
  <c r="P305" i="26" s="1"/>
  <c r="R305" i="26" s="1"/>
  <c r="J304" i="26"/>
  <c r="P304" i="26" s="1"/>
  <c r="R304" i="26" s="1"/>
  <c r="J303" i="26"/>
  <c r="P303" i="26" s="1"/>
  <c r="R303" i="26" s="1"/>
  <c r="J302" i="26"/>
  <c r="P302" i="26" s="1"/>
  <c r="R302" i="26" s="1"/>
  <c r="J301" i="26"/>
  <c r="P301" i="26" s="1"/>
  <c r="R301" i="26" s="1"/>
  <c r="J300" i="26"/>
  <c r="P300" i="26" s="1"/>
  <c r="R300" i="26" s="1"/>
  <c r="J299" i="26"/>
  <c r="P299" i="26" s="1"/>
  <c r="R299" i="26" s="1"/>
  <c r="J298" i="26"/>
  <c r="P298" i="26" s="1"/>
  <c r="R298" i="26" s="1"/>
  <c r="J297" i="26"/>
  <c r="P297" i="26" s="1"/>
  <c r="R297" i="26" s="1"/>
  <c r="J296" i="26"/>
  <c r="P296" i="26" s="1"/>
  <c r="R296" i="26" s="1"/>
  <c r="J295" i="26"/>
  <c r="P295" i="26" s="1"/>
  <c r="R295" i="26" s="1"/>
  <c r="J50" i="26"/>
  <c r="P50" i="26" s="1"/>
  <c r="R50" i="26" s="1"/>
  <c r="J29" i="26"/>
  <c r="P29" i="26" s="1"/>
  <c r="R29" i="26" s="1"/>
  <c r="J97" i="26"/>
  <c r="P97" i="26" s="1"/>
  <c r="R97" i="26" s="1"/>
  <c r="J35" i="26"/>
  <c r="P35" i="26" s="1"/>
  <c r="R35" i="26" s="1"/>
  <c r="J9" i="26"/>
  <c r="P9" i="26" s="1"/>
  <c r="R9" i="26" s="1"/>
  <c r="J82" i="26"/>
  <c r="P82" i="26" s="1"/>
  <c r="R82" i="26" s="1"/>
  <c r="J60" i="26"/>
  <c r="P60" i="26" s="1"/>
  <c r="R60" i="26" s="1"/>
  <c r="J294" i="26"/>
  <c r="P294" i="26" s="1"/>
  <c r="R294" i="26" s="1"/>
  <c r="J293" i="26"/>
  <c r="P293" i="26" s="1"/>
  <c r="R293" i="26" s="1"/>
  <c r="J292" i="26"/>
  <c r="P292" i="26" s="1"/>
  <c r="R292" i="26" s="1"/>
  <c r="J291" i="26"/>
  <c r="P291" i="26" s="1"/>
  <c r="R291" i="26" s="1"/>
  <c r="J290" i="26"/>
  <c r="P290" i="26" s="1"/>
  <c r="R290" i="26" s="1"/>
  <c r="J289" i="26"/>
  <c r="P289" i="26" s="1"/>
  <c r="R289" i="26" s="1"/>
  <c r="J288" i="26"/>
  <c r="P288" i="26" s="1"/>
  <c r="R288" i="26" s="1"/>
  <c r="J287" i="26"/>
  <c r="P287" i="26" s="1"/>
  <c r="R287" i="26" s="1"/>
  <c r="J286" i="26"/>
  <c r="P286" i="26" s="1"/>
  <c r="R286" i="26" s="1"/>
  <c r="J285" i="26"/>
  <c r="P285" i="26" s="1"/>
  <c r="R285" i="26" s="1"/>
  <c r="J284" i="26"/>
  <c r="P284" i="26" s="1"/>
  <c r="R284" i="26" s="1"/>
  <c r="J283" i="26"/>
  <c r="P283" i="26" s="1"/>
  <c r="R283" i="26" s="1"/>
  <c r="J51" i="26"/>
  <c r="P51" i="26" s="1"/>
  <c r="R51" i="26" s="1"/>
  <c r="J30" i="26"/>
  <c r="P30" i="26" s="1"/>
  <c r="R30" i="26" s="1"/>
  <c r="J98" i="26"/>
  <c r="P98" i="26" s="1"/>
  <c r="R98" i="26" s="1"/>
  <c r="J33" i="26"/>
  <c r="P33" i="26" s="1"/>
  <c r="R33" i="26" s="1"/>
  <c r="J10" i="26"/>
  <c r="P10" i="26" s="1"/>
  <c r="R10" i="26" s="1"/>
  <c r="J80" i="26"/>
  <c r="P80" i="26" s="1"/>
  <c r="R80" i="26" s="1"/>
  <c r="J61" i="26"/>
  <c r="P61" i="26" s="1"/>
  <c r="R61" i="26" s="1"/>
  <c r="J156" i="24"/>
  <c r="P156" i="24" s="1"/>
  <c r="R156" i="24" s="1"/>
  <c r="J155" i="24"/>
  <c r="P155" i="24" s="1"/>
  <c r="R155" i="24" s="1"/>
  <c r="J154" i="24"/>
  <c r="P154" i="24" s="1"/>
  <c r="R154" i="24" s="1"/>
  <c r="J153" i="24"/>
  <c r="P153" i="24" s="1"/>
  <c r="R153" i="24" s="1"/>
  <c r="J152" i="24"/>
  <c r="P152" i="24" s="1"/>
  <c r="R152" i="24" s="1"/>
  <c r="J151" i="24"/>
  <c r="P151" i="24" s="1"/>
  <c r="R151" i="24" s="1"/>
  <c r="J150" i="24"/>
  <c r="P150" i="24" s="1"/>
  <c r="R150" i="24" s="1"/>
  <c r="J149" i="24"/>
  <c r="P149" i="24" s="1"/>
  <c r="R149" i="24" s="1"/>
  <c r="J148" i="24"/>
  <c r="P148" i="24" s="1"/>
  <c r="R148" i="24" s="1"/>
  <c r="J147" i="24"/>
  <c r="P147" i="24" s="1"/>
  <c r="R147" i="24" s="1"/>
  <c r="J146" i="24"/>
  <c r="P146" i="24" s="1"/>
  <c r="R146" i="24" s="1"/>
  <c r="J145" i="24"/>
  <c r="P145" i="24" s="1"/>
  <c r="R145" i="24" s="1"/>
  <c r="J144" i="24"/>
  <c r="P144" i="24" s="1"/>
  <c r="R144" i="24" s="1"/>
  <c r="J143" i="24"/>
  <c r="P143" i="24" s="1"/>
  <c r="R143" i="24" s="1"/>
  <c r="J142" i="24"/>
  <c r="P142" i="24" s="1"/>
  <c r="R142" i="24" s="1"/>
  <c r="J141" i="24"/>
  <c r="P141" i="24" s="1"/>
  <c r="R141" i="24" s="1"/>
  <c r="J140" i="24"/>
  <c r="P140" i="24" s="1"/>
  <c r="R140" i="24" s="1"/>
  <c r="J139" i="24"/>
  <c r="P139" i="24" s="1"/>
  <c r="R139" i="24" s="1"/>
  <c r="J138" i="24"/>
  <c r="P138" i="24" s="1"/>
  <c r="R138" i="24" s="1"/>
  <c r="J137" i="24"/>
  <c r="P137" i="24" s="1"/>
  <c r="R137" i="24" s="1"/>
  <c r="J136" i="24"/>
  <c r="P136" i="24" s="1"/>
  <c r="R136" i="24" s="1"/>
  <c r="J135" i="24"/>
  <c r="P135" i="24" s="1"/>
  <c r="R135" i="24" s="1"/>
  <c r="J134" i="24"/>
  <c r="P134" i="24" s="1"/>
  <c r="R134" i="24" s="1"/>
  <c r="J133" i="24"/>
  <c r="P133" i="24" s="1"/>
  <c r="R133" i="24" s="1"/>
  <c r="J132" i="24"/>
  <c r="P132" i="24" s="1"/>
  <c r="R132" i="24" s="1"/>
  <c r="J131" i="24"/>
  <c r="P131" i="24" s="1"/>
  <c r="R131" i="24" s="1"/>
  <c r="J130" i="24"/>
  <c r="P130" i="24" s="1"/>
  <c r="R130" i="24" s="1"/>
  <c r="J129" i="24"/>
  <c r="P129" i="24" s="1"/>
  <c r="R129" i="24" s="1"/>
  <c r="J128" i="24"/>
  <c r="P128" i="24" s="1"/>
  <c r="R128" i="24" s="1"/>
  <c r="J127" i="24"/>
  <c r="P127" i="24" s="1"/>
  <c r="R127" i="24" s="1"/>
  <c r="J126" i="24"/>
  <c r="P126" i="24" s="1"/>
  <c r="R126" i="24" s="1"/>
  <c r="J125" i="24"/>
  <c r="P125" i="24" s="1"/>
  <c r="R125" i="24" s="1"/>
  <c r="J124" i="24"/>
  <c r="P124" i="24" s="1"/>
  <c r="R124" i="24" s="1"/>
  <c r="J123" i="24"/>
  <c r="P123" i="24" s="1"/>
  <c r="R123" i="24" s="1"/>
  <c r="J122" i="24"/>
  <c r="P122" i="24" s="1"/>
  <c r="R122" i="24" s="1"/>
  <c r="J121" i="24"/>
  <c r="P121" i="24" s="1"/>
  <c r="R121" i="24" s="1"/>
  <c r="J120" i="24"/>
  <c r="P120" i="24" s="1"/>
  <c r="R120" i="24" s="1"/>
  <c r="J119" i="24"/>
  <c r="P119" i="24" s="1"/>
  <c r="R119" i="24" s="1"/>
  <c r="J118" i="24"/>
  <c r="P118" i="24" s="1"/>
  <c r="R118" i="24" s="1"/>
  <c r="J117" i="24"/>
  <c r="P117" i="24" s="1"/>
  <c r="R117" i="24" s="1"/>
  <c r="J116" i="24"/>
  <c r="P116" i="24" s="1"/>
  <c r="R116" i="24" s="1"/>
  <c r="J115" i="24"/>
  <c r="P115" i="24" s="1"/>
  <c r="R115" i="24" s="1"/>
  <c r="J114" i="24"/>
  <c r="P114" i="24" s="1"/>
  <c r="R114" i="24" s="1"/>
  <c r="J113" i="24"/>
  <c r="P113" i="24" s="1"/>
  <c r="R113" i="24" s="1"/>
  <c r="J112" i="24"/>
  <c r="P112" i="24" s="1"/>
  <c r="R112" i="24" s="1"/>
  <c r="J111" i="24"/>
  <c r="P111" i="24" s="1"/>
  <c r="R111" i="24" s="1"/>
  <c r="J110" i="24"/>
  <c r="P110" i="24" s="1"/>
  <c r="R110" i="24" s="1"/>
  <c r="J109" i="24"/>
  <c r="P109" i="24" s="1"/>
  <c r="R109" i="24" s="1"/>
  <c r="J108" i="24"/>
  <c r="P108" i="24" s="1"/>
  <c r="R108" i="24" s="1"/>
  <c r="J107" i="24"/>
  <c r="P107" i="24" s="1"/>
  <c r="R107" i="24" s="1"/>
  <c r="J106" i="24"/>
  <c r="P106" i="24" s="1"/>
  <c r="R106" i="24" s="1"/>
  <c r="J105" i="24"/>
  <c r="P105" i="24" s="1"/>
  <c r="R105" i="24" s="1"/>
  <c r="J104" i="24"/>
  <c r="P104" i="24" s="1"/>
  <c r="R104" i="24" s="1"/>
  <c r="J103" i="24"/>
  <c r="P103" i="24" s="1"/>
  <c r="R103" i="24" s="1"/>
  <c r="J102" i="24"/>
  <c r="P102" i="24" s="1"/>
  <c r="R102" i="24" s="1"/>
  <c r="J101" i="24"/>
  <c r="P101" i="24" s="1"/>
  <c r="R101" i="24" s="1"/>
  <c r="J100" i="24"/>
  <c r="P100" i="24" s="1"/>
  <c r="R100" i="24" s="1"/>
  <c r="J99" i="24"/>
  <c r="P99" i="24" s="1"/>
  <c r="R99" i="24" s="1"/>
  <c r="J98" i="24"/>
  <c r="P98" i="24" s="1"/>
  <c r="R98" i="24" s="1"/>
  <c r="J97" i="24"/>
  <c r="P97" i="24" s="1"/>
  <c r="R97" i="24" s="1"/>
  <c r="J96" i="24"/>
  <c r="P96" i="24" s="1"/>
  <c r="R96" i="24" s="1"/>
  <c r="J95" i="24"/>
  <c r="P95" i="24" s="1"/>
  <c r="R95" i="24" s="1"/>
  <c r="J94" i="24"/>
  <c r="P94" i="24" s="1"/>
  <c r="R94" i="24" s="1"/>
  <c r="J93" i="24"/>
  <c r="P93" i="24" s="1"/>
  <c r="R93" i="24" s="1"/>
  <c r="J92" i="24"/>
  <c r="P92" i="24" s="1"/>
  <c r="R92" i="24" s="1"/>
  <c r="J91" i="24"/>
  <c r="P91" i="24" s="1"/>
  <c r="R91" i="24" s="1"/>
  <c r="J90" i="24"/>
  <c r="P90" i="24" s="1"/>
  <c r="R90" i="24" s="1"/>
  <c r="J89" i="24"/>
  <c r="P89" i="24" s="1"/>
  <c r="R89" i="24" s="1"/>
  <c r="J88" i="24"/>
  <c r="P88" i="24" s="1"/>
  <c r="R88" i="24" s="1"/>
  <c r="J87" i="24"/>
  <c r="P87" i="24" s="1"/>
  <c r="R87" i="24" s="1"/>
  <c r="J86" i="24"/>
  <c r="P86" i="24" s="1"/>
  <c r="R86" i="24" s="1"/>
  <c r="J85" i="24"/>
  <c r="P85" i="24" s="1"/>
  <c r="R85" i="24" s="1"/>
  <c r="J84" i="24"/>
  <c r="P84" i="24" s="1"/>
  <c r="R84" i="24" s="1"/>
  <c r="J83" i="24"/>
  <c r="P83" i="24" s="1"/>
  <c r="R83" i="24" s="1"/>
  <c r="J82" i="24"/>
  <c r="P82" i="24" s="1"/>
  <c r="R82" i="24" s="1"/>
  <c r="J81" i="24"/>
  <c r="P81" i="24" s="1"/>
  <c r="R81" i="24" s="1"/>
  <c r="J80" i="24"/>
  <c r="P80" i="24" s="1"/>
  <c r="R80" i="24" s="1"/>
  <c r="J79" i="24"/>
  <c r="P79" i="24" s="1"/>
  <c r="R79" i="24" s="1"/>
  <c r="J78" i="24"/>
  <c r="P78" i="24" s="1"/>
  <c r="R78" i="24" s="1"/>
  <c r="J77" i="24"/>
  <c r="P77" i="24" s="1"/>
  <c r="R77" i="24" s="1"/>
  <c r="J162" i="24"/>
  <c r="P162" i="24" s="1"/>
  <c r="R162" i="24" s="1"/>
  <c r="J161" i="24"/>
  <c r="P161" i="24" s="1"/>
  <c r="R161" i="24" s="1"/>
  <c r="J160" i="24"/>
  <c r="P160" i="24" s="1"/>
  <c r="R160" i="24" s="1"/>
  <c r="J159" i="24"/>
  <c r="P159" i="24" s="1"/>
  <c r="R159" i="24" s="1"/>
  <c r="J158" i="24"/>
  <c r="P158" i="24" s="1"/>
  <c r="R158" i="24" s="1"/>
  <c r="J157" i="24"/>
  <c r="P157" i="24" s="1"/>
  <c r="R157" i="24" s="1"/>
  <c r="J267" i="26" l="1"/>
  <c r="Q267" i="26" s="1"/>
  <c r="R267" i="26" s="1"/>
  <c r="J266" i="26"/>
  <c r="Q266" i="26" s="1"/>
  <c r="R266" i="26" s="1"/>
  <c r="J307" i="25"/>
  <c r="Q307" i="25" s="1"/>
  <c r="R307" i="25" s="1"/>
  <c r="J306" i="25"/>
  <c r="Q306" i="25" s="1"/>
  <c r="R306" i="25" s="1"/>
  <c r="J15" i="24"/>
  <c r="Q15" i="24" s="1"/>
  <c r="R15" i="24" s="1"/>
  <c r="J16" i="24"/>
  <c r="Q16" i="24" s="1"/>
  <c r="R16" i="24" s="1"/>
  <c r="J160" i="26" l="1"/>
  <c r="Q160" i="26" s="1"/>
  <c r="R160" i="26" s="1"/>
  <c r="J159" i="26"/>
  <c r="Q159" i="26" s="1"/>
  <c r="R159" i="26" s="1"/>
  <c r="J146" i="26"/>
  <c r="Q146" i="26" s="1"/>
  <c r="R146" i="26" s="1"/>
  <c r="J145" i="26"/>
  <c r="Q145" i="26" s="1"/>
  <c r="R145" i="26" s="1"/>
  <c r="J356" i="26"/>
  <c r="Q356" i="26" s="1"/>
  <c r="R356" i="26" s="1"/>
  <c r="J354" i="26"/>
  <c r="Q354" i="26" s="1"/>
  <c r="R354" i="26" s="1"/>
  <c r="J225" i="26"/>
  <c r="Q225" i="26" s="1"/>
  <c r="R225" i="26" s="1"/>
  <c r="J212" i="26"/>
  <c r="Q212" i="26" s="1"/>
  <c r="R212" i="26" s="1"/>
  <c r="J219" i="26"/>
  <c r="Q219" i="26" s="1"/>
  <c r="R219" i="26" s="1"/>
  <c r="J218" i="26"/>
  <c r="Q218" i="26" s="1"/>
  <c r="R218" i="26" s="1"/>
  <c r="J196" i="26"/>
  <c r="Q196" i="26" s="1"/>
  <c r="R196" i="26" s="1"/>
  <c r="J188" i="26"/>
  <c r="Q188" i="26" s="1"/>
  <c r="R188" i="26" s="1"/>
  <c r="J172" i="26"/>
  <c r="Q172" i="26" s="1"/>
  <c r="R172" i="26" s="1"/>
  <c r="J171" i="26"/>
  <c r="Q171" i="26" s="1"/>
  <c r="R171" i="26" s="1"/>
  <c r="J254" i="26"/>
  <c r="Q254" i="26" s="1"/>
  <c r="R254" i="26" s="1"/>
  <c r="J253" i="26"/>
  <c r="Q253" i="26" s="1"/>
  <c r="R253" i="26" s="1"/>
  <c r="J251" i="26"/>
  <c r="Q251" i="26" s="1"/>
  <c r="R251" i="26" s="1"/>
  <c r="J252" i="26"/>
  <c r="Q252" i="26" s="1"/>
  <c r="R252" i="26" s="1"/>
  <c r="J250" i="26"/>
  <c r="Q250" i="26" s="1"/>
  <c r="R250" i="26" s="1"/>
  <c r="J249" i="26"/>
  <c r="Q249" i="26" s="1"/>
  <c r="R249" i="26" s="1"/>
  <c r="J350" i="26"/>
  <c r="P350" i="26" s="1"/>
  <c r="R350" i="26" s="1"/>
  <c r="J349" i="26"/>
  <c r="P349" i="26" s="1"/>
  <c r="R349" i="26" s="1"/>
  <c r="J353" i="26"/>
  <c r="P353" i="26" s="1"/>
  <c r="R353" i="26" s="1"/>
  <c r="J348" i="26"/>
  <c r="P348" i="26" s="1"/>
  <c r="R348" i="26" s="1"/>
  <c r="J130" i="26"/>
  <c r="Q130" i="26" s="1"/>
  <c r="R130" i="26" s="1"/>
  <c r="J129" i="26"/>
  <c r="Q129" i="26" s="1"/>
  <c r="R129" i="26" s="1"/>
  <c r="J255" i="26"/>
  <c r="Q255" i="26" s="1"/>
  <c r="R255" i="26" s="1"/>
  <c r="J241" i="26"/>
  <c r="Q241" i="26" s="1"/>
  <c r="R241" i="26" s="1"/>
  <c r="J240" i="26"/>
  <c r="Q240" i="26" s="1"/>
  <c r="R240" i="26" s="1"/>
  <c r="J239" i="26"/>
  <c r="Q239" i="26" s="1"/>
  <c r="R239" i="26" s="1"/>
  <c r="J238" i="26"/>
  <c r="Q238" i="26" s="1"/>
  <c r="R238" i="26" s="1"/>
  <c r="J237" i="26"/>
  <c r="Q237" i="26" s="1"/>
  <c r="R237" i="26" s="1"/>
  <c r="J236" i="26"/>
  <c r="Q236" i="26" s="1"/>
  <c r="R236" i="26" s="1"/>
  <c r="J235" i="26"/>
  <c r="Q235" i="26" s="1"/>
  <c r="R235" i="26" s="1"/>
  <c r="J234" i="26"/>
  <c r="Q234" i="26" s="1"/>
  <c r="R234" i="26" s="1"/>
  <c r="J204" i="26"/>
  <c r="Q204" i="26" s="1"/>
  <c r="R204" i="26" s="1"/>
  <c r="J352" i="26"/>
  <c r="P352" i="26" s="1"/>
  <c r="R352" i="26" s="1"/>
  <c r="J351" i="26"/>
  <c r="P351" i="26" s="1"/>
  <c r="R351" i="26" s="1"/>
  <c r="J211" i="26"/>
  <c r="Q211" i="26" s="1"/>
  <c r="R211" i="26" s="1"/>
  <c r="J205" i="26"/>
  <c r="Q205" i="26" s="1"/>
  <c r="R205" i="26" s="1"/>
  <c r="J158" i="26"/>
  <c r="Q158" i="26" s="1"/>
  <c r="R158" i="26" s="1"/>
  <c r="J157" i="26"/>
  <c r="Q157" i="26" s="1"/>
  <c r="R157" i="26" s="1"/>
  <c r="J213" i="26"/>
  <c r="Q213" i="26" s="1"/>
  <c r="R213" i="26" s="1"/>
  <c r="J347" i="26"/>
  <c r="P347" i="26" s="1"/>
  <c r="R347" i="26" s="1"/>
  <c r="J134" i="26"/>
  <c r="P134" i="26" s="1"/>
  <c r="R134" i="26" s="1"/>
  <c r="J346" i="26"/>
  <c r="P346" i="26" s="1"/>
  <c r="R346" i="26" s="1"/>
  <c r="J345" i="26"/>
  <c r="P345" i="26" s="1"/>
  <c r="R345" i="26" s="1"/>
  <c r="J344" i="26"/>
  <c r="P344" i="26" s="1"/>
  <c r="R344" i="26" s="1"/>
  <c r="J343" i="26"/>
  <c r="J276" i="26"/>
  <c r="Q276" i="26" s="1"/>
  <c r="R276" i="26" s="1"/>
  <c r="J275" i="26"/>
  <c r="Q275" i="26" s="1"/>
  <c r="R275" i="26" s="1"/>
  <c r="J274" i="26"/>
  <c r="Q274" i="26" s="1"/>
  <c r="R274" i="26" s="1"/>
  <c r="J273" i="26"/>
  <c r="Q273" i="26" s="1"/>
  <c r="R273" i="26" s="1"/>
  <c r="J272" i="26"/>
  <c r="Q272" i="26" s="1"/>
  <c r="R272" i="26" s="1"/>
  <c r="J271" i="26"/>
  <c r="Q271" i="26" s="1"/>
  <c r="R271" i="26" s="1"/>
  <c r="J270" i="26"/>
  <c r="Q270" i="26" s="1"/>
  <c r="R270" i="26" s="1"/>
  <c r="J269" i="26"/>
  <c r="Q269" i="26" s="1"/>
  <c r="R269" i="26" s="1"/>
  <c r="J268" i="26"/>
  <c r="Q268" i="26" s="1"/>
  <c r="R268" i="26" s="1"/>
  <c r="J265" i="26"/>
  <c r="Q265" i="26" s="1"/>
  <c r="R265" i="26" s="1"/>
  <c r="J264" i="26"/>
  <c r="Q264" i="26" s="1"/>
  <c r="R264" i="26" s="1"/>
  <c r="J263" i="26"/>
  <c r="Q263" i="26" s="1"/>
  <c r="R263" i="26" s="1"/>
  <c r="J262" i="26"/>
  <c r="Q262" i="26" s="1"/>
  <c r="R262" i="26" s="1"/>
  <c r="J71" i="26"/>
  <c r="P71" i="26" s="1"/>
  <c r="R71" i="26" s="1"/>
  <c r="J52" i="26"/>
  <c r="P52" i="26" s="1"/>
  <c r="R52" i="26" s="1"/>
  <c r="J28" i="26"/>
  <c r="P28" i="26" s="1"/>
  <c r="R28" i="26" s="1"/>
  <c r="J99" i="26"/>
  <c r="P99" i="26" s="1"/>
  <c r="R99" i="26" s="1"/>
  <c r="J34" i="26"/>
  <c r="P34" i="26" s="1"/>
  <c r="R34" i="26" s="1"/>
  <c r="J8" i="26"/>
  <c r="P8" i="26" s="1"/>
  <c r="R8" i="26" s="1"/>
  <c r="J81" i="26"/>
  <c r="P81" i="26" s="1"/>
  <c r="R81" i="26" s="1"/>
  <c r="J59" i="26"/>
  <c r="P59" i="26" s="1"/>
  <c r="R59" i="26" s="1"/>
  <c r="J282" i="26"/>
  <c r="P282" i="26" s="1"/>
  <c r="R282" i="26" s="1"/>
  <c r="J281" i="26"/>
  <c r="P281" i="26" s="1"/>
  <c r="R281" i="26" s="1"/>
  <c r="J280" i="26"/>
  <c r="P280" i="26" s="1"/>
  <c r="R280" i="26" s="1"/>
  <c r="J279" i="26"/>
  <c r="P279" i="26" s="1"/>
  <c r="R279" i="26" s="1"/>
  <c r="J278" i="26"/>
  <c r="P278" i="26" s="1"/>
  <c r="R278" i="26" s="1"/>
  <c r="J277" i="26"/>
  <c r="P277" i="26" s="1"/>
  <c r="R277" i="26" s="1"/>
  <c r="J248" i="26"/>
  <c r="Q248" i="26" s="1"/>
  <c r="R248" i="26" s="1"/>
  <c r="J247" i="26"/>
  <c r="Q247" i="26" s="1"/>
  <c r="R247" i="26" s="1"/>
  <c r="J232" i="26"/>
  <c r="Q232" i="26" s="1"/>
  <c r="R232" i="26" s="1"/>
  <c r="J231" i="26"/>
  <c r="Q231" i="26" s="1"/>
  <c r="R231" i="26" s="1"/>
  <c r="J230" i="26"/>
  <c r="Q230" i="26" s="1"/>
  <c r="R230" i="26" s="1"/>
  <c r="J229" i="26"/>
  <c r="Q229" i="26" s="1"/>
  <c r="R229" i="26" s="1"/>
  <c r="J242" i="26"/>
  <c r="Q242" i="26" s="1"/>
  <c r="R242" i="26" s="1"/>
  <c r="J233" i="26"/>
  <c r="Q233" i="26" s="1"/>
  <c r="R233" i="26" s="1"/>
  <c r="J246" i="26"/>
  <c r="Q246" i="26" s="1"/>
  <c r="R246" i="26" s="1"/>
  <c r="J245" i="26"/>
  <c r="Q245" i="26" s="1"/>
  <c r="R245" i="26" s="1"/>
  <c r="J244" i="26"/>
  <c r="Q244" i="26" s="1"/>
  <c r="R244" i="26" s="1"/>
  <c r="J243" i="26"/>
  <c r="Q243" i="26" s="1"/>
  <c r="R243" i="26" s="1"/>
  <c r="J7" i="26"/>
  <c r="P7" i="26" s="1"/>
  <c r="R7" i="26" s="1"/>
  <c r="J27" i="26"/>
  <c r="P27" i="26" s="1"/>
  <c r="R27" i="26" s="1"/>
  <c r="J103" i="26"/>
  <c r="P103" i="26" s="1"/>
  <c r="R103" i="26" s="1"/>
  <c r="J6" i="26"/>
  <c r="P6" i="26" s="1"/>
  <c r="R6" i="26" s="1"/>
  <c r="J22" i="26"/>
  <c r="P22" i="26" s="1"/>
  <c r="R22" i="26" s="1"/>
  <c r="J102" i="26"/>
  <c r="P102" i="26" s="1"/>
  <c r="R102" i="26" s="1"/>
  <c r="J36" i="26"/>
  <c r="P36" i="26" s="1"/>
  <c r="R36" i="26" s="1"/>
  <c r="J5" i="26"/>
  <c r="P5" i="26" s="1"/>
  <c r="R5" i="26" s="1"/>
  <c r="J26" i="26"/>
  <c r="P26" i="26" s="1"/>
  <c r="R26" i="26" s="1"/>
  <c r="J38" i="26"/>
  <c r="P38" i="26" s="1"/>
  <c r="R38" i="26" s="1"/>
  <c r="J49" i="26"/>
  <c r="P49" i="26" s="1"/>
  <c r="R49" i="26" s="1"/>
  <c r="J21" i="26"/>
  <c r="P21" i="26" s="1"/>
  <c r="R21" i="26" s="1"/>
  <c r="J96" i="26"/>
  <c r="P96" i="26" s="1"/>
  <c r="R96" i="26" s="1"/>
  <c r="J2" i="26"/>
  <c r="P2" i="26" s="1"/>
  <c r="R2" i="26" s="1"/>
  <c r="J18" i="26"/>
  <c r="P18" i="26" s="1"/>
  <c r="R18" i="26" s="1"/>
  <c r="J13" i="26"/>
  <c r="P13" i="26" s="1"/>
  <c r="R13" i="26" s="1"/>
  <c r="J11" i="26"/>
  <c r="P11" i="26" s="1"/>
  <c r="R11" i="26" s="1"/>
  <c r="J39" i="26"/>
  <c r="P39" i="26" s="1"/>
  <c r="R39" i="26" s="1"/>
  <c r="J48" i="26"/>
  <c r="P48" i="26" s="1"/>
  <c r="R48" i="26" s="1"/>
  <c r="J95" i="26"/>
  <c r="P95" i="26" s="1"/>
  <c r="R95" i="26" s="1"/>
  <c r="J14" i="26"/>
  <c r="P14" i="26" s="1"/>
  <c r="R14" i="26" s="1"/>
  <c r="J141" i="26"/>
  <c r="P141" i="26" s="1"/>
  <c r="R141" i="26" s="1"/>
  <c r="J140" i="26"/>
  <c r="P140" i="26" s="1"/>
  <c r="R140" i="26" s="1"/>
  <c r="J142" i="26"/>
  <c r="P142" i="26" s="1"/>
  <c r="R142" i="26" s="1"/>
  <c r="J138" i="26"/>
  <c r="P138" i="26" s="1"/>
  <c r="R138" i="26" s="1"/>
  <c r="J137" i="26"/>
  <c r="P137" i="26" s="1"/>
  <c r="R137" i="26" s="1"/>
  <c r="J136" i="26"/>
  <c r="P136" i="26" s="1"/>
  <c r="R136" i="26" s="1"/>
  <c r="J135" i="26"/>
  <c r="P135" i="26" s="1"/>
  <c r="R135" i="26" s="1"/>
  <c r="J133" i="26"/>
  <c r="P133" i="26" s="1"/>
  <c r="R133" i="26" s="1"/>
  <c r="J132" i="26"/>
  <c r="P132" i="26" s="1"/>
  <c r="R132" i="26" s="1"/>
  <c r="J131" i="26"/>
  <c r="P131" i="26" s="1"/>
  <c r="R131" i="26" s="1"/>
  <c r="J261" i="26"/>
  <c r="Q261" i="26" s="1"/>
  <c r="R261" i="26" s="1"/>
  <c r="J260" i="26"/>
  <c r="Q260" i="26" s="1"/>
  <c r="R260" i="26" s="1"/>
  <c r="J257" i="26"/>
  <c r="Q257" i="26" s="1"/>
  <c r="R257" i="26" s="1"/>
  <c r="J256" i="26"/>
  <c r="Q256" i="26" s="1"/>
  <c r="R256" i="26" s="1"/>
  <c r="J259" i="26"/>
  <c r="Q259" i="26" s="1"/>
  <c r="R259" i="26" s="1"/>
  <c r="J258" i="26"/>
  <c r="Q258" i="26" s="1"/>
  <c r="R258" i="26" s="1"/>
  <c r="T348" i="26"/>
  <c r="N85" i="26"/>
  <c r="J85" i="26"/>
  <c r="P85" i="26" s="1"/>
  <c r="T4" i="26"/>
  <c r="N4" i="26"/>
  <c r="J4" i="26"/>
  <c r="P4" i="26" s="1"/>
  <c r="T83" i="26"/>
  <c r="N83" i="26"/>
  <c r="J83" i="26"/>
  <c r="T23" i="26"/>
  <c r="N23" i="26"/>
  <c r="J23" i="26"/>
  <c r="T3" i="26"/>
  <c r="N3" i="26"/>
  <c r="J3" i="26"/>
  <c r="P3" i="26" s="1"/>
  <c r="T17" i="26"/>
  <c r="N17" i="26"/>
  <c r="J17" i="26"/>
  <c r="M17" i="26" s="1"/>
  <c r="N144" i="26"/>
  <c r="J144" i="26"/>
  <c r="M144" i="26" s="1"/>
  <c r="N143" i="26"/>
  <c r="J143" i="26"/>
  <c r="M143" i="26" s="1"/>
  <c r="N226" i="26"/>
  <c r="J226" i="26"/>
  <c r="M226" i="26" s="1"/>
  <c r="Q226" i="26" l="1"/>
  <c r="R226" i="26" s="1"/>
  <c r="U188" i="26" s="1"/>
  <c r="R4" i="26"/>
  <c r="U4" i="26" s="1"/>
  <c r="P23" i="26"/>
  <c r="R23" i="26" s="1"/>
  <c r="U23" i="26" s="1"/>
  <c r="P83" i="26"/>
  <c r="R83" i="26" s="1"/>
  <c r="U83" i="26" s="1"/>
  <c r="P343" i="26"/>
  <c r="R343" i="26" s="1"/>
  <c r="Q143" i="26"/>
  <c r="R143" i="26" s="1"/>
  <c r="U213" i="26" s="1"/>
  <c r="Q144" i="26"/>
  <c r="R144" i="26" s="1"/>
  <c r="U157" i="26" s="1"/>
  <c r="P17" i="26"/>
  <c r="R3" i="26"/>
  <c r="U3" i="26" s="1"/>
  <c r="R85" i="26"/>
  <c r="U348" i="26" s="1"/>
  <c r="J36" i="25"/>
  <c r="Q36" i="25" s="1"/>
  <c r="R36" i="25" s="1"/>
  <c r="J274" i="25"/>
  <c r="P274" i="25" s="1"/>
  <c r="R274" i="25" s="1"/>
  <c r="J225" i="25"/>
  <c r="P225" i="25" s="1"/>
  <c r="R225" i="25" s="1"/>
  <c r="J125" i="25"/>
  <c r="P125" i="25" s="1"/>
  <c r="R125" i="25" s="1"/>
  <c r="J149" i="25"/>
  <c r="P149" i="25" s="1"/>
  <c r="R149" i="25" s="1"/>
  <c r="J330" i="25"/>
  <c r="P330" i="25" s="1"/>
  <c r="R17" i="26" l="1"/>
  <c r="U17" i="26" s="1"/>
  <c r="R330" i="25"/>
  <c r="J228" i="24"/>
  <c r="Q228" i="24" s="1"/>
  <c r="R228" i="24" s="1"/>
  <c r="J227" i="24"/>
  <c r="Q227" i="24" s="1"/>
  <c r="R227" i="24" s="1"/>
  <c r="J224" i="24"/>
  <c r="Q224" i="24" s="1"/>
  <c r="R224" i="24" s="1"/>
  <c r="J223" i="24"/>
  <c r="Q223" i="24" s="1"/>
  <c r="R223" i="24" s="1"/>
  <c r="J185" i="25"/>
  <c r="Q185" i="25" s="1"/>
  <c r="R185" i="25" s="1"/>
  <c r="J184" i="25"/>
  <c r="Q184" i="25" s="1"/>
  <c r="R184" i="25" s="1"/>
  <c r="J179" i="25"/>
  <c r="Q179" i="25" s="1"/>
  <c r="R179" i="25" s="1"/>
  <c r="J178" i="25"/>
  <c r="Q178" i="25" s="1"/>
  <c r="R178" i="25" s="1"/>
  <c r="J286" i="25"/>
  <c r="Q286" i="25" s="1"/>
  <c r="R286" i="25" s="1"/>
  <c r="J55" i="25"/>
  <c r="Q55" i="25" s="1"/>
  <c r="R55" i="25" s="1"/>
  <c r="J183" i="25"/>
  <c r="Q183" i="25" s="1"/>
  <c r="R183" i="25" s="1"/>
  <c r="J50" i="25"/>
  <c r="J48" i="25"/>
  <c r="J39" i="25"/>
  <c r="Q39" i="25" s="1"/>
  <c r="R39" i="25" s="1"/>
  <c r="J222" i="24"/>
  <c r="Q222" i="24" s="1"/>
  <c r="R222" i="24" s="1"/>
  <c r="J220" i="24"/>
  <c r="Q220" i="24" s="1"/>
  <c r="R220" i="24" s="1"/>
  <c r="P48" i="25" l="1"/>
  <c r="R48" i="25" s="1"/>
  <c r="P50" i="25"/>
  <c r="R50" i="25" s="1"/>
  <c r="J38" i="25"/>
  <c r="Q38" i="25" s="1"/>
  <c r="R38" i="25" s="1"/>
  <c r="J37" i="25"/>
  <c r="Q37" i="25" s="1"/>
  <c r="R37" i="25" s="1"/>
  <c r="J193" i="25"/>
  <c r="Q193" i="25" s="1"/>
  <c r="R193" i="25" s="1"/>
  <c r="J192" i="25"/>
  <c r="Q192" i="25" s="1"/>
  <c r="R192" i="25" s="1"/>
  <c r="J35" i="25"/>
  <c r="Q35" i="25" s="1"/>
  <c r="R35" i="25" s="1"/>
  <c r="J34" i="25"/>
  <c r="Q34" i="25" s="1"/>
  <c r="R34" i="25" s="1"/>
  <c r="J33" i="25"/>
  <c r="Q33" i="25" s="1"/>
  <c r="R33" i="25" s="1"/>
  <c r="J32" i="25"/>
  <c r="Q32" i="25" s="1"/>
  <c r="R32" i="25" s="1"/>
  <c r="J31" i="25"/>
  <c r="Q31" i="25" s="1"/>
  <c r="R31" i="25" s="1"/>
  <c r="J150" i="25"/>
  <c r="P150" i="25" s="1"/>
  <c r="R150" i="25" s="1"/>
  <c r="J148" i="25"/>
  <c r="P148" i="25" s="1"/>
  <c r="R148" i="25" s="1"/>
  <c r="J329" i="25"/>
  <c r="P329" i="25" s="1"/>
  <c r="R329" i="25" s="1"/>
  <c r="J328" i="25"/>
  <c r="P328" i="25" s="1"/>
  <c r="R328" i="25" s="1"/>
  <c r="J3" i="25"/>
  <c r="Q3" i="25" s="1"/>
  <c r="R3" i="25" s="1"/>
  <c r="J2" i="25"/>
  <c r="Q2" i="25" s="1"/>
  <c r="R2" i="25" s="1"/>
  <c r="J251" i="25"/>
  <c r="Q251" i="25" s="1"/>
  <c r="R251" i="25" s="1"/>
  <c r="J250" i="25"/>
  <c r="Q250" i="25" s="1"/>
  <c r="R250" i="25" s="1"/>
  <c r="J249" i="25"/>
  <c r="Q249" i="25" s="1"/>
  <c r="R249" i="25" s="1"/>
  <c r="J248" i="25"/>
  <c r="Q248" i="25" s="1"/>
  <c r="R248" i="25" s="1"/>
  <c r="J247" i="25"/>
  <c r="Q247" i="25" s="1"/>
  <c r="R247" i="25" s="1"/>
  <c r="J246" i="25"/>
  <c r="Q246" i="25" s="1"/>
  <c r="R246" i="25" s="1"/>
  <c r="J245" i="25"/>
  <c r="Q245" i="25" s="1"/>
  <c r="R245" i="25" s="1"/>
  <c r="J244" i="25"/>
  <c r="Q244" i="25" s="1"/>
  <c r="R244" i="25" s="1"/>
  <c r="J243" i="25"/>
  <c r="Q243" i="25" s="1"/>
  <c r="R243" i="25" s="1"/>
  <c r="J180" i="25"/>
  <c r="Q180" i="25" s="1"/>
  <c r="R180" i="25" s="1"/>
  <c r="J107" i="25"/>
  <c r="P107" i="25" s="1"/>
  <c r="R107" i="25" s="1"/>
  <c r="J326" i="25"/>
  <c r="P326" i="25" s="1"/>
  <c r="R326" i="25" s="1"/>
  <c r="J182" i="25"/>
  <c r="Q182" i="25" s="1"/>
  <c r="R182" i="25" s="1"/>
  <c r="J181" i="25"/>
  <c r="Q181" i="25" s="1"/>
  <c r="R181" i="25" s="1"/>
  <c r="J72" i="25"/>
  <c r="Q72" i="25" s="1"/>
  <c r="R72" i="25" s="1"/>
  <c r="J71" i="25"/>
  <c r="Q71" i="25" s="1"/>
  <c r="R71" i="25" s="1"/>
  <c r="J73" i="25"/>
  <c r="Q73" i="25" s="1"/>
  <c r="R73" i="25" s="1"/>
  <c r="J226" i="25"/>
  <c r="P226" i="25" s="1"/>
  <c r="R226" i="25" s="1"/>
  <c r="J65" i="25"/>
  <c r="Q65" i="25" s="1"/>
  <c r="R65" i="25" s="1"/>
  <c r="J64" i="25"/>
  <c r="Q64" i="25" s="1"/>
  <c r="R64" i="25" s="1"/>
  <c r="J203" i="25"/>
  <c r="Q203" i="25" s="1"/>
  <c r="R203" i="25" s="1"/>
  <c r="J206" i="25"/>
  <c r="Q206" i="25" s="1"/>
  <c r="R206" i="25" s="1"/>
  <c r="J205" i="25"/>
  <c r="Q205" i="25" s="1"/>
  <c r="R205" i="25" s="1"/>
  <c r="J61" i="25"/>
  <c r="Q61" i="25" s="1"/>
  <c r="R61" i="25" s="1"/>
  <c r="J17" i="25"/>
  <c r="Q17" i="25" s="1"/>
  <c r="R17" i="25" s="1"/>
  <c r="J60" i="25"/>
  <c r="Q60" i="25" s="1"/>
  <c r="R60" i="25" s="1"/>
  <c r="J16" i="25"/>
  <c r="Q16" i="25" s="1"/>
  <c r="R16" i="25" s="1"/>
  <c r="J305" i="25"/>
  <c r="Q305" i="25" s="1"/>
  <c r="R305" i="25" s="1"/>
  <c r="J304" i="25"/>
  <c r="Q304" i="25" s="1"/>
  <c r="R304" i="25" s="1"/>
  <c r="J303" i="25"/>
  <c r="Q303" i="25" s="1"/>
  <c r="R303" i="25" s="1"/>
  <c r="J302" i="25"/>
  <c r="Q302" i="25" s="1"/>
  <c r="R302" i="25" s="1"/>
  <c r="J82" i="25"/>
  <c r="P82" i="25" s="1"/>
  <c r="R82" i="25" s="1"/>
  <c r="J83" i="25"/>
  <c r="P83" i="25" s="1"/>
  <c r="R83" i="25" s="1"/>
  <c r="J81" i="25"/>
  <c r="P81" i="25" s="1"/>
  <c r="R81" i="25" s="1"/>
  <c r="J89" i="25"/>
  <c r="P89" i="25" s="1"/>
  <c r="R89" i="25" s="1"/>
  <c r="J85" i="25"/>
  <c r="P85" i="25" s="1"/>
  <c r="R85" i="25" s="1"/>
  <c r="J84" i="25"/>
  <c r="P84" i="25" s="1"/>
  <c r="R84" i="25" s="1"/>
  <c r="J88" i="25"/>
  <c r="P88" i="25" s="1"/>
  <c r="R88" i="25" s="1"/>
  <c r="J87" i="25"/>
  <c r="P87" i="25" s="1"/>
  <c r="R87" i="25" s="1"/>
  <c r="J26" i="25"/>
  <c r="P26" i="25" s="1"/>
  <c r="R26" i="25" s="1"/>
  <c r="J25" i="25"/>
  <c r="P25" i="25" s="1"/>
  <c r="R25" i="25" s="1"/>
  <c r="J24" i="25"/>
  <c r="P24" i="25" s="1"/>
  <c r="R24" i="25" s="1"/>
  <c r="J18" i="25"/>
  <c r="P18" i="25" s="1"/>
  <c r="R18" i="25" s="1"/>
  <c r="J177" i="25"/>
  <c r="P177" i="25" s="1"/>
  <c r="R177" i="25" s="1"/>
  <c r="J176" i="25"/>
  <c r="P176" i="25" s="1"/>
  <c r="R176" i="25" s="1"/>
  <c r="J91" i="25"/>
  <c r="P91" i="25" s="1"/>
  <c r="R91" i="25" s="1"/>
  <c r="J90" i="25"/>
  <c r="P90" i="25" s="1"/>
  <c r="R90" i="25" s="1"/>
  <c r="J132" i="25"/>
  <c r="P132" i="25" s="1"/>
  <c r="R132" i="25" s="1"/>
  <c r="J145" i="25"/>
  <c r="P145" i="25" s="1"/>
  <c r="R145" i="25" s="1"/>
  <c r="J144" i="25"/>
  <c r="P144" i="25" s="1"/>
  <c r="R144" i="25" s="1"/>
  <c r="J143" i="25"/>
  <c r="P143" i="25" s="1"/>
  <c r="R143" i="25" s="1"/>
  <c r="J137" i="25"/>
  <c r="P137" i="25" s="1"/>
  <c r="R137" i="25" s="1"/>
  <c r="J138" i="25"/>
  <c r="P138" i="25" s="1"/>
  <c r="R138" i="25" s="1"/>
  <c r="J142" i="25"/>
  <c r="P142" i="25" s="1"/>
  <c r="R142" i="25" s="1"/>
  <c r="J141" i="25"/>
  <c r="P141" i="25" s="1"/>
  <c r="R141" i="25" s="1"/>
  <c r="J136" i="25"/>
  <c r="P136" i="25" s="1"/>
  <c r="R136" i="25" s="1"/>
  <c r="J135" i="25"/>
  <c r="P135" i="25" s="1"/>
  <c r="R135" i="25" s="1"/>
  <c r="J114" i="25"/>
  <c r="P114" i="25" s="1"/>
  <c r="R114" i="25" s="1"/>
  <c r="J113" i="25"/>
  <c r="P113" i="25" s="1"/>
  <c r="R113" i="25" s="1"/>
  <c r="J170" i="25"/>
  <c r="P170" i="25" s="1"/>
  <c r="R170" i="25" s="1"/>
  <c r="J169" i="25"/>
  <c r="P169" i="25" s="1"/>
  <c r="R169" i="25" s="1"/>
  <c r="J171" i="25"/>
  <c r="P171" i="25" s="1"/>
  <c r="R171" i="25" s="1"/>
  <c r="J161" i="25"/>
  <c r="P161" i="25" s="1"/>
  <c r="R161" i="25" s="1"/>
  <c r="J129" i="25"/>
  <c r="P129" i="25" s="1"/>
  <c r="R129" i="25" s="1"/>
  <c r="J128" i="25"/>
  <c r="P128" i="25" s="1"/>
  <c r="R128" i="25" s="1"/>
  <c r="J127" i="25"/>
  <c r="P127" i="25" s="1"/>
  <c r="R127" i="25" s="1"/>
  <c r="J119" i="25"/>
  <c r="P119" i="25" s="1"/>
  <c r="R119" i="25" s="1"/>
  <c r="J162" i="25"/>
  <c r="P162" i="25" s="1"/>
  <c r="R162" i="25" s="1"/>
  <c r="J126" i="25"/>
  <c r="P126" i="25" s="1"/>
  <c r="R126" i="25" s="1"/>
  <c r="J124" i="25"/>
  <c r="P124" i="25" s="1"/>
  <c r="R124" i="25" s="1"/>
  <c r="J123" i="25"/>
  <c r="P123" i="25" s="1"/>
  <c r="R123" i="25" s="1"/>
  <c r="J131" i="25"/>
  <c r="P131" i="25" s="1"/>
  <c r="R131" i="25" s="1"/>
  <c r="J130" i="25"/>
  <c r="P130" i="25" s="1"/>
  <c r="R130" i="25" s="1"/>
  <c r="J155" i="25"/>
  <c r="P155" i="25" s="1"/>
  <c r="R155" i="25" s="1"/>
  <c r="J118" i="25"/>
  <c r="P118" i="25" s="1"/>
  <c r="R118" i="25" s="1"/>
  <c r="J168" i="25"/>
  <c r="P168" i="25" s="1"/>
  <c r="R168" i="25" s="1"/>
  <c r="J167" i="25"/>
  <c r="P167" i="25" s="1"/>
  <c r="R167" i="25" s="1"/>
  <c r="J166" i="25"/>
  <c r="P166" i="25" s="1"/>
  <c r="R166" i="25" s="1"/>
  <c r="J147" i="25"/>
  <c r="P147" i="25" s="1"/>
  <c r="R147" i="25" s="1"/>
  <c r="J165" i="25"/>
  <c r="P165" i="25" s="1"/>
  <c r="R165" i="25" s="1"/>
  <c r="J146" i="25"/>
  <c r="P146" i="25" s="1"/>
  <c r="R146" i="25" s="1"/>
  <c r="J163" i="25"/>
  <c r="P163" i="25" s="1"/>
  <c r="R163" i="25" s="1"/>
  <c r="J164" i="25"/>
  <c r="P164" i="25" s="1"/>
  <c r="R164" i="25" s="1"/>
  <c r="J160" i="25"/>
  <c r="P160" i="25" s="1"/>
  <c r="R160" i="25" s="1"/>
  <c r="J159" i="25"/>
  <c r="P159" i="25" s="1"/>
  <c r="R159" i="25" s="1"/>
  <c r="J158" i="25"/>
  <c r="P158" i="25" s="1"/>
  <c r="R158" i="25" s="1"/>
  <c r="J157" i="25"/>
  <c r="P157" i="25" s="1"/>
  <c r="R157" i="25" s="1"/>
  <c r="J105" i="25"/>
  <c r="P105" i="25" s="1"/>
  <c r="R105" i="25" s="1"/>
  <c r="J106" i="25"/>
  <c r="P106" i="25" s="1"/>
  <c r="R106" i="25" s="1"/>
  <c r="J211" i="25"/>
  <c r="P211" i="25" s="1"/>
  <c r="R211" i="25" s="1"/>
  <c r="J219" i="25"/>
  <c r="P219" i="25" s="1"/>
  <c r="R219" i="25" s="1"/>
  <c r="J220" i="25"/>
  <c r="P220" i="25" s="1"/>
  <c r="R220" i="25" s="1"/>
  <c r="J222" i="25"/>
  <c r="P222" i="25" s="1"/>
  <c r="R222" i="25" s="1"/>
  <c r="J215" i="25"/>
  <c r="P215" i="25" s="1"/>
  <c r="R215" i="25" s="1"/>
  <c r="J214" i="25"/>
  <c r="P214" i="25" s="1"/>
  <c r="R214" i="25" s="1"/>
  <c r="J104" i="25"/>
  <c r="P104" i="25" s="1"/>
  <c r="R104" i="25" s="1"/>
  <c r="J103" i="25"/>
  <c r="P103" i="25" s="1"/>
  <c r="R103" i="25" s="1"/>
  <c r="J213" i="25"/>
  <c r="P213" i="25" s="1"/>
  <c r="R213" i="25" s="1"/>
  <c r="J95" i="25"/>
  <c r="P95" i="25" s="1"/>
  <c r="R95" i="25" s="1"/>
  <c r="J207" i="25"/>
  <c r="P207" i="25" s="1"/>
  <c r="R207" i="25" s="1"/>
  <c r="J94" i="25"/>
  <c r="P94" i="25" s="1"/>
  <c r="R94" i="25" s="1"/>
  <c r="J100" i="25"/>
  <c r="P100" i="25" s="1"/>
  <c r="R100" i="25" s="1"/>
  <c r="J98" i="25"/>
  <c r="P98" i="25" s="1"/>
  <c r="R98" i="25" s="1"/>
  <c r="J97" i="25"/>
  <c r="P97" i="25" s="1"/>
  <c r="R97" i="25" s="1"/>
  <c r="J102" i="25"/>
  <c r="P102" i="25" s="1"/>
  <c r="R102" i="25" s="1"/>
  <c r="J101" i="25"/>
  <c r="P101" i="25" s="1"/>
  <c r="R101" i="25" s="1"/>
  <c r="J109" i="25"/>
  <c r="P109" i="25" s="1"/>
  <c r="R109" i="25" s="1"/>
  <c r="J232" i="25"/>
  <c r="P232" i="25" s="1"/>
  <c r="R232" i="25" s="1"/>
  <c r="J231" i="25"/>
  <c r="P231" i="25" s="1"/>
  <c r="R231" i="25" s="1"/>
  <c r="J228" i="25"/>
  <c r="P228" i="25" s="1"/>
  <c r="R228" i="25" s="1"/>
  <c r="J229" i="25"/>
  <c r="P229" i="25" s="1"/>
  <c r="R229" i="25" s="1"/>
  <c r="J112" i="25"/>
  <c r="P112" i="25" s="1"/>
  <c r="R112" i="25" s="1"/>
  <c r="J110" i="25"/>
  <c r="P110" i="25" s="1"/>
  <c r="R110" i="25" s="1"/>
  <c r="J111" i="25"/>
  <c r="P111" i="25" s="1"/>
  <c r="R111" i="25" s="1"/>
  <c r="J221" i="25"/>
  <c r="P221" i="25" s="1"/>
  <c r="R221" i="25" s="1"/>
  <c r="J108" i="25"/>
  <c r="P108" i="25" s="1"/>
  <c r="R108" i="25" s="1"/>
  <c r="J224" i="25"/>
  <c r="P224" i="25" s="1"/>
  <c r="R224" i="25" s="1"/>
  <c r="J223" i="25"/>
  <c r="P223" i="25" s="1"/>
  <c r="R223" i="25" s="1"/>
  <c r="J208" i="25"/>
  <c r="P208" i="25" s="1"/>
  <c r="R208" i="25" s="1"/>
  <c r="J209" i="25"/>
  <c r="P209" i="25" s="1"/>
  <c r="R209" i="25" s="1"/>
  <c r="J217" i="25"/>
  <c r="P217" i="25" s="1"/>
  <c r="R217" i="25" s="1"/>
  <c r="J210" i="25"/>
  <c r="P210" i="25" s="1"/>
  <c r="R210" i="25" s="1"/>
  <c r="J212" i="25"/>
  <c r="P212" i="25" s="1"/>
  <c r="R212" i="25" s="1"/>
  <c r="J216" i="25"/>
  <c r="P216" i="25" s="1"/>
  <c r="R216" i="25" s="1"/>
  <c r="J218" i="25"/>
  <c r="P218" i="25" s="1"/>
  <c r="R218" i="25" s="1"/>
  <c r="J235" i="25"/>
  <c r="P235" i="25" s="1"/>
  <c r="R235" i="25" s="1"/>
  <c r="J234" i="25"/>
  <c r="P234" i="25" s="1"/>
  <c r="R234" i="25" s="1"/>
  <c r="J233" i="25"/>
  <c r="P233" i="25" s="1"/>
  <c r="R233" i="25" s="1"/>
  <c r="J117" i="25"/>
  <c r="P117" i="25" s="1"/>
  <c r="R117" i="25" s="1"/>
  <c r="J116" i="25"/>
  <c r="P116" i="25" s="1"/>
  <c r="R116" i="25" s="1"/>
  <c r="J115" i="25"/>
  <c r="P115" i="25" s="1"/>
  <c r="R115" i="25" s="1"/>
  <c r="J202" i="25"/>
  <c r="Q202" i="25" s="1"/>
  <c r="R202" i="25" s="1"/>
  <c r="J201" i="25"/>
  <c r="Q201" i="25" s="1"/>
  <c r="R201" i="25" s="1"/>
  <c r="J29" i="25"/>
  <c r="Q29" i="25" s="1"/>
  <c r="R29" i="25" s="1"/>
  <c r="J200" i="25"/>
  <c r="Q200" i="25" s="1"/>
  <c r="R200" i="25" s="1"/>
  <c r="J28" i="25"/>
  <c r="Q28" i="25" s="1"/>
  <c r="R28" i="25" s="1"/>
  <c r="J27" i="25"/>
  <c r="Q27" i="25" s="1"/>
  <c r="R27" i="25" s="1"/>
  <c r="J198" i="25"/>
  <c r="Q198" i="25" s="1"/>
  <c r="R198" i="25" s="1"/>
  <c r="J30" i="25"/>
  <c r="Q30" i="25" s="1"/>
  <c r="R30" i="25" s="1"/>
  <c r="J242" i="25"/>
  <c r="Q242" i="25" s="1"/>
  <c r="R242" i="25" s="1"/>
  <c r="J241" i="25"/>
  <c r="Q241" i="25" s="1"/>
  <c r="R241" i="25" s="1"/>
  <c r="J240" i="25"/>
  <c r="Q240" i="25" s="1"/>
  <c r="R240" i="25" s="1"/>
  <c r="J239" i="25"/>
  <c r="Q239" i="25" s="1"/>
  <c r="R239" i="25" s="1"/>
  <c r="J238" i="25"/>
  <c r="P238" i="25" s="1"/>
  <c r="R238" i="25" s="1"/>
  <c r="J80" i="25"/>
  <c r="P80" i="25" s="1"/>
  <c r="R80" i="25" s="1"/>
  <c r="J57" i="25"/>
  <c r="P57" i="25" s="1"/>
  <c r="R57" i="25" s="1"/>
  <c r="J252" i="25"/>
  <c r="P252" i="25" s="1"/>
  <c r="R252" i="25" s="1"/>
  <c r="J15" i="25"/>
  <c r="P15" i="25" s="1"/>
  <c r="R15" i="25" s="1"/>
  <c r="J175" i="25"/>
  <c r="P175" i="25" s="1"/>
  <c r="R175" i="25" s="1"/>
  <c r="J237" i="25"/>
  <c r="P237" i="25" s="1"/>
  <c r="R237" i="25" s="1"/>
  <c r="J236" i="25"/>
  <c r="P236" i="25" s="1"/>
  <c r="R236" i="25" s="1"/>
  <c r="J79" i="25"/>
  <c r="P79" i="25" s="1"/>
  <c r="R79" i="25" s="1"/>
  <c r="J70" i="25"/>
  <c r="P70" i="25" s="1"/>
  <c r="R70" i="25" s="1"/>
  <c r="J22" i="25"/>
  <c r="P22" i="25" s="1"/>
  <c r="R22" i="25" s="1"/>
  <c r="J19" i="25"/>
  <c r="P19" i="25" s="1"/>
  <c r="R19" i="25" s="1"/>
  <c r="J262" i="25"/>
  <c r="P262" i="25" s="1"/>
  <c r="R262" i="25" s="1"/>
  <c r="J253" i="25"/>
  <c r="P253" i="25" s="1"/>
  <c r="R253" i="25" s="1"/>
  <c r="J59" i="25"/>
  <c r="P59" i="25" s="1"/>
  <c r="R59" i="25" s="1"/>
  <c r="J58" i="25"/>
  <c r="P58" i="25" s="1"/>
  <c r="R58" i="25" s="1"/>
  <c r="J13" i="25"/>
  <c r="P13" i="25" s="1"/>
  <c r="R13" i="25" s="1"/>
  <c r="J12" i="25"/>
  <c r="P12" i="25" s="1"/>
  <c r="R12" i="25" s="1"/>
  <c r="J277" i="25"/>
  <c r="P277" i="25" s="1"/>
  <c r="R277" i="25" s="1"/>
  <c r="J271" i="25"/>
  <c r="P271" i="25" s="1"/>
  <c r="R271" i="25" s="1"/>
  <c r="J272" i="25"/>
  <c r="P272" i="25" s="1"/>
  <c r="R272" i="25" s="1"/>
  <c r="J4" i="25"/>
  <c r="P4" i="25" s="1"/>
  <c r="R4" i="25" s="1"/>
  <c r="J5" i="25"/>
  <c r="P5" i="25" s="1"/>
  <c r="R5" i="25" s="1"/>
  <c r="J11" i="25"/>
  <c r="P11" i="25" s="1"/>
  <c r="R11" i="25" s="1"/>
  <c r="J9" i="25"/>
  <c r="P9" i="25" s="1"/>
  <c r="R9" i="25" s="1"/>
  <c r="J8" i="25"/>
  <c r="P8" i="25" s="1"/>
  <c r="R8" i="25" s="1"/>
  <c r="J174" i="25"/>
  <c r="P174" i="25" s="1"/>
  <c r="R174" i="25" s="1"/>
  <c r="J173" i="25"/>
  <c r="P173" i="25" s="1"/>
  <c r="R173" i="25" s="1"/>
  <c r="J172" i="25"/>
  <c r="P172" i="25" s="1"/>
  <c r="R172" i="25" s="1"/>
  <c r="J227" i="25"/>
  <c r="P227" i="25" s="1"/>
  <c r="R227" i="25" s="1"/>
  <c r="J230" i="25"/>
  <c r="P230" i="25" s="1"/>
  <c r="R230" i="25" s="1"/>
  <c r="J300" i="25"/>
  <c r="Q300" i="25" s="1"/>
  <c r="R300" i="25" s="1"/>
  <c r="J299" i="25"/>
  <c r="Q299" i="25" s="1"/>
  <c r="R299" i="25" s="1"/>
  <c r="J268" i="25"/>
  <c r="Q268" i="25" s="1"/>
  <c r="R268" i="25" s="1"/>
  <c r="J267" i="25"/>
  <c r="Q267" i="25" s="1"/>
  <c r="R267" i="25" s="1"/>
  <c r="J294" i="25"/>
  <c r="Q294" i="25" s="1"/>
  <c r="R294" i="25" s="1"/>
  <c r="J293" i="25"/>
  <c r="Q293" i="25" s="1"/>
  <c r="R293" i="25" s="1"/>
  <c r="T23" i="25"/>
  <c r="N23" i="25"/>
  <c r="J23" i="25"/>
  <c r="P23" i="25" s="1"/>
  <c r="T352" i="25"/>
  <c r="N352" i="25"/>
  <c r="J352" i="25"/>
  <c r="P352" i="25" s="1"/>
  <c r="T51" i="25"/>
  <c r="N51" i="25"/>
  <c r="J51" i="25"/>
  <c r="P51" i="25" s="1"/>
  <c r="T54" i="25"/>
  <c r="N54" i="25"/>
  <c r="J54" i="25"/>
  <c r="P54" i="25" s="1"/>
  <c r="T351" i="25"/>
  <c r="N351" i="25"/>
  <c r="J351" i="25"/>
  <c r="T45" i="25"/>
  <c r="N45" i="25"/>
  <c r="J45" i="25"/>
  <c r="N67" i="25"/>
  <c r="J67" i="25"/>
  <c r="Q67" i="25" s="1"/>
  <c r="R67" i="25" s="1"/>
  <c r="U67" i="25" s="1"/>
  <c r="N66" i="25"/>
  <c r="J66" i="25"/>
  <c r="M66" i="25" s="1"/>
  <c r="N301" i="25"/>
  <c r="J301" i="25"/>
  <c r="Q301" i="25" s="1"/>
  <c r="R301" i="25" s="1"/>
  <c r="U301" i="25" s="1"/>
  <c r="J44" i="24"/>
  <c r="P44" i="24" s="1"/>
  <c r="R44" i="24" s="1"/>
  <c r="J42" i="24"/>
  <c r="P42" i="24" s="1"/>
  <c r="R42" i="24" s="1"/>
  <c r="J40" i="24"/>
  <c r="P40" i="24" s="1"/>
  <c r="R40" i="24" s="1"/>
  <c r="J36" i="24"/>
  <c r="P36" i="24" s="1"/>
  <c r="R36" i="24" s="1"/>
  <c r="J38" i="24"/>
  <c r="P38" i="24" s="1"/>
  <c r="R38" i="24" s="1"/>
  <c r="M45" i="25" l="1"/>
  <c r="P45" i="25"/>
  <c r="R352" i="25"/>
  <c r="U352" i="25" s="1"/>
  <c r="R23" i="25"/>
  <c r="U23" i="25" s="1"/>
  <c r="P351" i="25"/>
  <c r="R351" i="25" s="1"/>
  <c r="U351" i="25" s="1"/>
  <c r="R54" i="25"/>
  <c r="U54" i="25" s="1"/>
  <c r="Q66" i="25"/>
  <c r="R66" i="25" s="1"/>
  <c r="U66" i="25" s="1"/>
  <c r="M301" i="25"/>
  <c r="M67" i="25"/>
  <c r="J14" i="24"/>
  <c r="Q14" i="24" s="1"/>
  <c r="R14" i="24" s="1"/>
  <c r="R51" i="25" l="1"/>
  <c r="U51" i="25" s="1"/>
  <c r="R45" i="25"/>
  <c r="U45" i="25" s="1"/>
  <c r="J219" i="24"/>
  <c r="Q219" i="24" s="1"/>
  <c r="R219" i="24" s="1"/>
  <c r="J218" i="24"/>
  <c r="Q218" i="24" s="1"/>
  <c r="R218" i="24" s="1"/>
  <c r="J217" i="24"/>
  <c r="Q217" i="24" s="1"/>
  <c r="R217" i="24" s="1"/>
  <c r="J216" i="24"/>
  <c r="Q216" i="24" s="1"/>
  <c r="R216" i="24" s="1"/>
  <c r="J215" i="24"/>
  <c r="Q215" i="24" s="1"/>
  <c r="R215" i="24" s="1"/>
  <c r="J213" i="24"/>
  <c r="Q213" i="24" s="1"/>
  <c r="R213" i="24" s="1"/>
  <c r="N2" i="24"/>
  <c r="J2" i="24"/>
  <c r="M2" i="24" s="1"/>
  <c r="Q2" i="24" l="1"/>
  <c r="R2" i="24" s="1"/>
  <c r="U2" i="24" s="1"/>
  <c r="J212" i="24"/>
  <c r="Q212" i="24" s="1"/>
  <c r="R212" i="24" s="1"/>
  <c r="J211" i="24"/>
  <c r="Q211" i="24" s="1"/>
  <c r="R211" i="24" s="1"/>
  <c r="J210" i="24"/>
  <c r="Q210" i="24" s="1"/>
  <c r="R210" i="24" s="1"/>
  <c r="J209" i="24"/>
  <c r="Q209" i="24" s="1"/>
  <c r="R209" i="24" s="1"/>
  <c r="J208" i="24"/>
  <c r="Q208" i="24" s="1"/>
  <c r="R208" i="24" s="1"/>
  <c r="J207" i="24"/>
  <c r="Q207" i="24" s="1"/>
  <c r="R207" i="24" s="1"/>
  <c r="J206" i="24"/>
  <c r="Q206" i="24" s="1"/>
  <c r="R206" i="24" s="1"/>
  <c r="J205" i="24"/>
  <c r="Q205" i="24" s="1"/>
  <c r="R205" i="24" s="1"/>
  <c r="J204" i="24"/>
  <c r="P204" i="24" s="1"/>
  <c r="R204" i="24" s="1"/>
  <c r="J203" i="24"/>
  <c r="P203" i="24" s="1"/>
  <c r="R203" i="24" s="1"/>
  <c r="J202" i="24"/>
  <c r="P202" i="24" s="1"/>
  <c r="R202" i="24" s="1"/>
  <c r="J201" i="24"/>
  <c r="P201" i="24" s="1"/>
  <c r="R201" i="24" s="1"/>
  <c r="J200" i="24"/>
  <c r="Q200" i="24" s="1"/>
  <c r="R200" i="24" s="1"/>
  <c r="J199" i="24"/>
  <c r="Q199" i="24" s="1"/>
  <c r="R199" i="24" s="1"/>
  <c r="J198" i="24"/>
  <c r="Q198" i="24" s="1"/>
  <c r="R198" i="24" s="1"/>
  <c r="J197" i="24"/>
  <c r="Q197" i="24" s="1"/>
  <c r="R197" i="24" s="1"/>
  <c r="J196" i="24"/>
  <c r="Q196" i="24" s="1"/>
  <c r="R196" i="24" s="1"/>
  <c r="J195" i="24"/>
  <c r="Q195" i="24" s="1"/>
  <c r="R195" i="24" s="1"/>
  <c r="J194" i="24"/>
  <c r="Q194" i="24" s="1"/>
  <c r="R194" i="24" s="1"/>
  <c r="J193" i="24"/>
  <c r="Q193" i="24" s="1"/>
  <c r="R193" i="24" s="1"/>
  <c r="J192" i="24"/>
  <c r="Q192" i="24" s="1"/>
  <c r="R192" i="24" s="1"/>
  <c r="J191" i="24"/>
  <c r="Q191" i="24" s="1"/>
  <c r="R191" i="24" s="1"/>
  <c r="J190" i="24"/>
  <c r="Q190" i="24" s="1"/>
  <c r="R190" i="24" s="1"/>
  <c r="J189" i="24"/>
  <c r="Q189" i="24" s="1"/>
  <c r="R189" i="24" s="1"/>
  <c r="J188" i="24"/>
  <c r="P188" i="24" s="1"/>
  <c r="R188" i="24" s="1"/>
  <c r="J187" i="24"/>
  <c r="P187" i="24" s="1"/>
  <c r="R187" i="24" s="1"/>
  <c r="J186" i="24"/>
  <c r="Q186" i="24" s="1"/>
  <c r="R186" i="24" s="1"/>
  <c r="J185" i="24"/>
  <c r="Q185" i="24" s="1"/>
  <c r="R185" i="24" s="1"/>
  <c r="J184" i="24"/>
  <c r="Q184" i="24" s="1"/>
  <c r="R184" i="24" s="1"/>
  <c r="J183" i="24"/>
  <c r="Q183" i="24" s="1"/>
  <c r="R183" i="24" s="1"/>
  <c r="J182" i="24"/>
  <c r="Q182" i="24" s="1"/>
  <c r="R182" i="24" s="1"/>
  <c r="J181" i="24"/>
  <c r="P181" i="24" s="1"/>
  <c r="R181" i="24" s="1"/>
  <c r="J180" i="24"/>
  <c r="P180" i="24" s="1"/>
  <c r="R180" i="24" s="1"/>
  <c r="J179" i="24"/>
  <c r="P179" i="24" s="1"/>
  <c r="R179" i="24" s="1"/>
  <c r="J178" i="24"/>
  <c r="P178" i="24" s="1"/>
  <c r="R178" i="24" s="1"/>
  <c r="J177" i="24"/>
  <c r="P177" i="24" s="1"/>
  <c r="R177" i="24" s="1"/>
  <c r="J176" i="24"/>
  <c r="J174" i="24"/>
  <c r="J175" i="24"/>
  <c r="J173" i="24"/>
  <c r="Q173" i="24" s="1"/>
  <c r="R173" i="24" s="1"/>
  <c r="J172" i="24"/>
  <c r="Q172" i="24" s="1"/>
  <c r="R172" i="24" s="1"/>
  <c r="J171" i="24"/>
  <c r="Q171" i="24" s="1"/>
  <c r="R171" i="24" s="1"/>
  <c r="J170" i="24"/>
  <c r="Q170" i="24" s="1"/>
  <c r="R170" i="24" s="1"/>
  <c r="J169" i="24"/>
  <c r="Q169" i="24" s="1"/>
  <c r="R169" i="24" s="1"/>
  <c r="J168" i="24"/>
  <c r="Q168" i="24" s="1"/>
  <c r="R168" i="24" s="1"/>
  <c r="J167" i="24"/>
  <c r="Q167" i="24" s="1"/>
  <c r="R167" i="24" s="1"/>
  <c r="J166" i="24"/>
  <c r="Q166" i="24" s="1"/>
  <c r="R166" i="24" s="1"/>
  <c r="J165" i="24"/>
  <c r="Q165" i="24" s="1"/>
  <c r="R165" i="24" s="1"/>
  <c r="J164" i="24"/>
  <c r="Q164" i="24" s="1"/>
  <c r="R164" i="24" s="1"/>
  <c r="J163" i="24"/>
  <c r="Q163" i="24" s="1"/>
  <c r="R163" i="24" s="1"/>
  <c r="J76" i="24"/>
  <c r="P76" i="24" s="1"/>
  <c r="R76" i="24" s="1"/>
  <c r="J75" i="24"/>
  <c r="P75" i="24" s="1"/>
  <c r="R75" i="24" s="1"/>
  <c r="J74" i="24"/>
  <c r="P74" i="24" s="1"/>
  <c r="R74" i="24" s="1"/>
  <c r="J73" i="24"/>
  <c r="P73" i="24" s="1"/>
  <c r="R73" i="24" s="1"/>
  <c r="J72" i="24"/>
  <c r="P72" i="24" s="1"/>
  <c r="R72" i="24" s="1"/>
  <c r="J71" i="24"/>
  <c r="P71" i="24" s="1"/>
  <c r="R71" i="24" s="1"/>
  <c r="J70" i="24"/>
  <c r="P70" i="24" s="1"/>
  <c r="R70" i="24" s="1"/>
  <c r="J69" i="24"/>
  <c r="P69" i="24" s="1"/>
  <c r="R69" i="24" s="1"/>
  <c r="J68" i="24"/>
  <c r="P68" i="24" s="1"/>
  <c r="R68" i="24" s="1"/>
  <c r="J67" i="24"/>
  <c r="P67" i="24" s="1"/>
  <c r="R67" i="24" s="1"/>
  <c r="J66" i="24"/>
  <c r="P66" i="24" s="1"/>
  <c r="R66" i="24" s="1"/>
  <c r="J65" i="24"/>
  <c r="P65" i="24" s="1"/>
  <c r="R65" i="24" s="1"/>
  <c r="J64" i="24"/>
  <c r="P64" i="24" s="1"/>
  <c r="R64" i="24" s="1"/>
  <c r="J63" i="24"/>
  <c r="P63" i="24" s="1"/>
  <c r="R63" i="24" s="1"/>
  <c r="J62" i="24"/>
  <c r="Q62" i="24" s="1"/>
  <c r="R62" i="24" s="1"/>
  <c r="J61" i="24"/>
  <c r="Q61" i="24" s="1"/>
  <c r="R61" i="24" s="1"/>
  <c r="J60" i="24"/>
  <c r="Q60" i="24" s="1"/>
  <c r="R60" i="24" s="1"/>
  <c r="J59" i="24"/>
  <c r="Q59" i="24" s="1"/>
  <c r="R59" i="24" s="1"/>
  <c r="J58" i="24"/>
  <c r="Q58" i="24" s="1"/>
  <c r="R58" i="24" s="1"/>
  <c r="J57" i="24"/>
  <c r="Q57" i="24" s="1"/>
  <c r="R57" i="24" s="1"/>
  <c r="J56" i="24"/>
  <c r="Q56" i="24" s="1"/>
  <c r="R56" i="24" s="1"/>
  <c r="J55" i="24"/>
  <c r="Q55" i="24" s="1"/>
  <c r="R55" i="24" s="1"/>
  <c r="J54" i="24"/>
  <c r="Q54" i="24" s="1"/>
  <c r="R54" i="24" s="1"/>
  <c r="J53" i="24"/>
  <c r="Q53" i="24" s="1"/>
  <c r="R53" i="24" s="1"/>
  <c r="J52" i="24"/>
  <c r="Q52" i="24" s="1"/>
  <c r="R52" i="24" s="1"/>
  <c r="J51" i="24"/>
  <c r="Q51" i="24" s="1"/>
  <c r="R51" i="24" s="1"/>
  <c r="J50" i="24"/>
  <c r="P50" i="24" s="1"/>
  <c r="R50" i="24" s="1"/>
  <c r="J49" i="24"/>
  <c r="P49" i="24" s="1"/>
  <c r="R49" i="24" s="1"/>
  <c r="J48" i="24"/>
  <c r="P48" i="24" s="1"/>
  <c r="R48" i="24" s="1"/>
  <c r="J47" i="24"/>
  <c r="P47" i="24" s="1"/>
  <c r="R47" i="24" s="1"/>
  <c r="J46" i="24"/>
  <c r="P46" i="24" s="1"/>
  <c r="R46" i="24" s="1"/>
  <c r="J45" i="24"/>
  <c r="P45" i="24" s="1"/>
  <c r="R45" i="24" s="1"/>
  <c r="J43" i="24"/>
  <c r="P43" i="24" s="1"/>
  <c r="R43" i="24" s="1"/>
  <c r="J41" i="24"/>
  <c r="P41" i="24" s="1"/>
  <c r="R41" i="24" s="1"/>
  <c r="J39" i="24"/>
  <c r="P39" i="24" s="1"/>
  <c r="R39" i="24" s="1"/>
  <c r="J37" i="24"/>
  <c r="P37" i="24" s="1"/>
  <c r="R37" i="24" s="1"/>
  <c r="J35" i="24"/>
  <c r="P35" i="24" s="1"/>
  <c r="R35" i="24" s="1"/>
  <c r="J34" i="24"/>
  <c r="P34" i="24" s="1"/>
  <c r="R34" i="24" s="1"/>
  <c r="J33" i="24"/>
  <c r="P33" i="24" s="1"/>
  <c r="R33" i="24" s="1"/>
  <c r="J32" i="24"/>
  <c r="P32" i="24" s="1"/>
  <c r="R32" i="24" s="1"/>
  <c r="J31" i="24"/>
  <c r="P31" i="24" s="1"/>
  <c r="R31" i="24" s="1"/>
  <c r="J30" i="24"/>
  <c r="P30" i="24" s="1"/>
  <c r="R30" i="24" s="1"/>
  <c r="J29" i="24"/>
  <c r="P29" i="24" s="1"/>
  <c r="R29" i="24" s="1"/>
  <c r="J28" i="24"/>
  <c r="P28" i="24" s="1"/>
  <c r="R28" i="24" s="1"/>
  <c r="J27" i="24"/>
  <c r="P27" i="24" s="1"/>
  <c r="R27" i="24" s="1"/>
  <c r="J25" i="24"/>
  <c r="P25" i="24" s="1"/>
  <c r="R25" i="24" s="1"/>
  <c r="J24" i="24"/>
  <c r="P24" i="24" s="1"/>
  <c r="R24" i="24" s="1"/>
  <c r="J23" i="24"/>
  <c r="P23" i="24" s="1"/>
  <c r="R23" i="24" s="1"/>
  <c r="J22" i="24"/>
  <c r="P22" i="24" s="1"/>
  <c r="R22" i="24" s="1"/>
  <c r="J21" i="24"/>
  <c r="P21" i="24" s="1"/>
  <c r="R21" i="24" s="1"/>
  <c r="J20" i="24"/>
  <c r="P20" i="24" s="1"/>
  <c r="R20" i="24" s="1"/>
  <c r="J19" i="24"/>
  <c r="P19" i="24" s="1"/>
  <c r="R19" i="24" s="1"/>
  <c r="J18" i="24"/>
  <c r="Q18" i="24" s="1"/>
  <c r="R18" i="24" s="1"/>
  <c r="J17" i="24"/>
  <c r="Q17" i="24" s="1"/>
  <c r="R17" i="24" s="1"/>
  <c r="J13" i="24"/>
  <c r="Q13" i="24" s="1"/>
  <c r="R13" i="24" s="1"/>
  <c r="J12" i="24"/>
  <c r="Q12" i="24" s="1"/>
  <c r="R12" i="24" s="1"/>
  <c r="J11" i="24"/>
  <c r="Q11" i="24" s="1"/>
  <c r="R11" i="24" s="1"/>
  <c r="T10" i="24"/>
  <c r="N10" i="24"/>
  <c r="J10" i="24"/>
  <c r="Q10" i="24" s="1"/>
  <c r="T9" i="24"/>
  <c r="N9" i="24"/>
  <c r="J9" i="24"/>
  <c r="Q9" i="24" s="1"/>
  <c r="T8" i="24"/>
  <c r="N8" i="24"/>
  <c r="J8" i="24"/>
  <c r="Q8" i="24" s="1"/>
  <c r="T7" i="24"/>
  <c r="N7" i="24"/>
  <c r="J7" i="24"/>
  <c r="P7" i="24" s="1"/>
  <c r="T6" i="24"/>
  <c r="N6" i="24"/>
  <c r="J6" i="24"/>
  <c r="Q6" i="24" s="1"/>
  <c r="T5" i="24"/>
  <c r="N5" i="24"/>
  <c r="J5" i="24"/>
  <c r="Q5" i="24" s="1"/>
  <c r="N4" i="24"/>
  <c r="J4" i="24"/>
  <c r="Q4" i="24" s="1"/>
  <c r="R4" i="24" s="1"/>
  <c r="U4" i="24" s="1"/>
  <c r="N3" i="24"/>
  <c r="J3" i="24"/>
  <c r="M3" i="24" s="1"/>
  <c r="P5" i="24" l="1"/>
  <c r="R5" i="24" s="1"/>
  <c r="U5" i="24" s="1"/>
  <c r="P6" i="24"/>
  <c r="R6" i="24" s="1"/>
  <c r="U6" i="24" s="1"/>
  <c r="P9" i="24"/>
  <c r="R9" i="24" s="1"/>
  <c r="U9" i="24" s="1"/>
  <c r="Q3" i="24"/>
  <c r="R3" i="24" s="1"/>
  <c r="U3" i="24" s="1"/>
  <c r="Q7" i="24"/>
  <c r="R7" i="24" s="1"/>
  <c r="U7" i="24" s="1"/>
  <c r="P10" i="24"/>
  <c r="R10" i="24" s="1"/>
  <c r="U10" i="24" s="1"/>
  <c r="M5" i="24"/>
  <c r="M4" i="24"/>
  <c r="Q175" i="24"/>
  <c r="R175" i="24" s="1"/>
  <c r="Q176" i="24"/>
  <c r="P176" i="24"/>
  <c r="P8" i="24"/>
  <c r="R8" i="24" s="1"/>
  <c r="U8" i="24" s="1"/>
  <c r="Q174" i="24"/>
  <c r="R174" i="24" s="1"/>
  <c r="R176" i="24" l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</calcChain>
</file>

<file path=xl/sharedStrings.xml><?xml version="1.0" encoding="utf-8"?>
<sst xmlns="http://schemas.openxmlformats.org/spreadsheetml/2006/main" count="7117" uniqueCount="432">
  <si>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</si>
  <si>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</si>
  <si>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</si>
  <si>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</si>
  <si>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</si>
  <si>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</si>
  <si>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</si>
  <si>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</si>
  <si>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</si>
  <si>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</si>
  <si>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</si>
  <si>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</si>
  <si>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</si>
  <si>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</si>
  <si>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</si>
  <si>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</si>
  <si>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</si>
  <si>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</si>
  <si>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</si>
  <si>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</si>
  <si>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</si>
  <si>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</si>
  <si>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</si>
  <si>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</si>
  <si>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</si>
  <si>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</si>
  <si>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</si>
  <si>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</si>
  <si>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</si>
  <si>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</si>
  <si>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</si>
  <si>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</si>
  <si>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</si>
  <si>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</si>
  <si>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</si>
  <si>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</si>
  <si>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</si>
  <si>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</si>
  <si>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</si>
  <si>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</si>
  <si>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</si>
  <si>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</si>
  <si>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</si>
  <si>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</si>
  <si>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</si>
  <si>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</si>
  <si>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</si>
  <si>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</si>
  <si>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</si>
  <si>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</si>
  <si>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</si>
  <si>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</si>
  <si>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</si>
  <si>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</si>
  <si>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</si>
  <si>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</si>
  <si>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</si>
  <si>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</si>
  <si>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</si>
  <si>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</si>
  <si>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</si>
  <si>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</si>
  <si>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</si>
  <si>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</si>
  <si>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</si>
  <si>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</si>
  <si>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</si>
  <si>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</si>
  <si>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</si>
  <si>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</si>
  <si>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</si>
  <si>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</si>
  <si>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</si>
  <si>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</si>
  <si>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</si>
  <si>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</si>
  <si>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</si>
  <si>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</si>
  <si>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</si>
  <si>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</si>
  <si>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</si>
  <si>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</si>
  <si>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</si>
  <si>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</si>
  <si>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</si>
  <si>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</si>
  <si>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</si>
  <si>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</si>
  <si>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</si>
  <si>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</si>
  <si>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</si>
  <si>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</si>
  <si>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</si>
  <si>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</si>
  <si>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</si>
  <si>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</si>
  <si>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</si>
  <si>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</si>
  <si>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</si>
  <si>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</si>
  <si>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</si>
  <si>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</si>
  <si>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</si>
  <si>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</si>
  <si>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</si>
  <si>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</si>
  <si>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</si>
  <si>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</si>
  <si>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</si>
  <si>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</si>
  <si>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</si>
  <si>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</si>
  <si>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</si>
  <si>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</si>
  <si>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</si>
  <si>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</si>
  <si>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</si>
  <si>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</si>
  <si>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</si>
  <si>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</si>
  <si>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</si>
  <si>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</si>
  <si>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</si>
  <si>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</si>
  <si>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</si>
  <si>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</si>
  <si>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</si>
  <si>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</si>
  <si>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</si>
  <si>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</si>
  <si>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</si>
  <si>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HK</t>
  </si>
  <si>
    <t>15CĐ-CĐ1</t>
  </si>
  <si>
    <t>15CĐ-CTM1</t>
  </si>
  <si>
    <t>15CĐ-CTM2</t>
  </si>
  <si>
    <t>15CĐ-Ô1</t>
  </si>
  <si>
    <t>15CĐ-Ô2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</si>
  <si>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</si>
  <si>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</si>
  <si>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</si>
  <si>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</si>
  <si>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</si>
  <si>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</si>
  <si>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</si>
  <si>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15CĐ-CTM4 (N1)</t>
  </si>
  <si>
    <t>15CĐ-CTM4 (N2)</t>
  </si>
  <si>
    <t>15CĐ-CTM5 (N1)</t>
  </si>
  <si>
    <t>15CĐ-CTM5 (N2)</t>
  </si>
  <si>
    <t>15TCN-CKL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</si>
  <si>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</si>
  <si>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</si>
  <si>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</si>
  <si>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</si>
  <si>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</si>
  <si>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</si>
  <si>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</si>
  <si>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</si>
  <si>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</si>
  <si>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</si>
  <si>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</si>
  <si>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</si>
  <si>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Sĩ số</t>
  </si>
  <si>
    <t>KL thực tế</t>
  </si>
  <si>
    <t>KL tạm tính</t>
  </si>
  <si>
    <t>HS lớp đông</t>
  </si>
  <si>
    <t>Tổng HKI</t>
  </si>
  <si>
    <t>Cả năm</t>
  </si>
  <si>
    <t>Phụ trội</t>
  </si>
  <si>
    <t>15TC-Ô (9+3)</t>
  </si>
  <si>
    <t>15CĐ-CTM1 (N1)</t>
  </si>
  <si>
    <t>15CĐ-CTM1 (N2)</t>
  </si>
  <si>
    <t>15CĐ-CTM2 (N1)</t>
  </si>
  <si>
    <t>15CĐ-CTM2 (N2)</t>
  </si>
  <si>
    <t>15CĐ-CTM3 (N1)</t>
  </si>
  <si>
    <t>15CĐ-CTM3 (N2)</t>
  </si>
  <si>
    <t>16CĐN-Ô1</t>
  </si>
  <si>
    <t>16CĐN-Ô2</t>
  </si>
  <si>
    <t>15CĐ-CĐ1 (N1)</t>
  </si>
  <si>
    <t xml:space="preserve">15CĐ-CĐ1 </t>
  </si>
  <si>
    <t>MÁY CẮT KIM LOẠI</t>
  </si>
  <si>
    <t>TT SỬA CHỮA CƠ KHÍ</t>
  </si>
  <si>
    <t>15CĐ-CĐ1  (N1)</t>
  </si>
  <si>
    <t>15CĐ-CĐ1  (N2)</t>
  </si>
  <si>
    <t>TT TIỆN 1</t>
  </si>
  <si>
    <t>15CĐ-CĐT 1 (N1)</t>
  </si>
  <si>
    <t>15CĐ-CĐT 1 (N2)</t>
  </si>
  <si>
    <t>CÔNG NGHỆ CAD/CAM</t>
  </si>
  <si>
    <t>CÔNG NGHỆ CHẾ TẠO MÁY</t>
  </si>
  <si>
    <t>CÔNG NGHỆ CNC</t>
  </si>
  <si>
    <t>ĐỒ ÁN CÔNG NGHỆ CTM</t>
  </si>
  <si>
    <t>TT PHAY 1</t>
  </si>
  <si>
    <t>15CĐ-CĐ1 (N2)</t>
  </si>
  <si>
    <t>15CĐ-CĐT1 (N1)</t>
  </si>
  <si>
    <t>15CĐ-CĐT1 (N2)</t>
  </si>
  <si>
    <t>TĐ THỦY LỰC KHÍ NÉN</t>
  </si>
  <si>
    <t>ĐỒ ÁN MH CHI TIẾT MÁY</t>
  </si>
  <si>
    <t>16CĐ-CTM1 (N1)</t>
  </si>
  <si>
    <t xml:space="preserve">16CĐ-CTM1 </t>
  </si>
  <si>
    <t>16CĐ-CTM2</t>
  </si>
  <si>
    <t>16CĐ-CTM3</t>
  </si>
  <si>
    <t>16CĐ-CTM4</t>
  </si>
  <si>
    <t>16CĐ-CTM5</t>
  </si>
  <si>
    <t>SỨC BỀN VẬT LIỆU</t>
  </si>
  <si>
    <t>16CĐ-CĐ</t>
  </si>
  <si>
    <t>16CĐ-CĐT</t>
  </si>
  <si>
    <t>VẬT LIỆU HỌC</t>
  </si>
  <si>
    <t>CƠ LÝ THUYẾT</t>
  </si>
  <si>
    <t>CÔNG NGHỆ KIM LOẠI</t>
  </si>
  <si>
    <t>DUNG SAI-KỸ THUẬT ĐO</t>
  </si>
  <si>
    <t>NGUYÊN LÝ CẮT</t>
  </si>
  <si>
    <t>16CĐ-CNC</t>
  </si>
  <si>
    <t>ANH VĂN CHUYÊN NGÀNH CNKT CƠ KHÍ</t>
  </si>
  <si>
    <t>16CĐ-CTM1 (N2)</t>
  </si>
  <si>
    <t>16CĐ-CTM2 (N1)</t>
  </si>
  <si>
    <t>16CĐ-CTM2 (N2)</t>
  </si>
  <si>
    <t>16CĐ-CTM3 (N1)</t>
  </si>
  <si>
    <t>16CĐ-CTM3 (N2)</t>
  </si>
  <si>
    <t>16CĐ-CTM4 (N1)</t>
  </si>
  <si>
    <t>16CĐ-CTM4 (N2)</t>
  </si>
  <si>
    <t>16CĐ-CTM5 (N1)</t>
  </si>
  <si>
    <t>16CĐ-CTM5 (N2)</t>
  </si>
  <si>
    <t xml:space="preserve">16CĐ-CĐ </t>
  </si>
  <si>
    <t>VẼ KỸ THUẬT</t>
  </si>
  <si>
    <t>15TC-Đ (9+3)</t>
  </si>
  <si>
    <t>NGUYÊN LÝ CHI TIẾT MÁY</t>
  </si>
  <si>
    <t>AUTOCAD</t>
  </si>
  <si>
    <t>15TC-NL (9+3)</t>
  </si>
  <si>
    <t>CƠ ỨNG DỤNG</t>
  </si>
  <si>
    <t>TT GÒ HÀN</t>
  </si>
  <si>
    <t>TT NGUỘI CB</t>
  </si>
  <si>
    <t>16TC-Ô (9+3)</t>
  </si>
  <si>
    <t>PHAY, BÀO MP NGANG, //, VG, NGHIÊNG</t>
  </si>
  <si>
    <t>PHAY, BÀO MP BẬC</t>
  </si>
  <si>
    <t>PHAY, BÀO RÃNH, CẮT ĐỨT</t>
  </si>
  <si>
    <t>PHAY, BÀO RÃNH ĐUÔI ÉN</t>
  </si>
  <si>
    <t>PHAY ĐA GIÁC</t>
  </si>
  <si>
    <t>PHAY BÁNH RĂNG TRỤ RĂNG THẲNG</t>
  </si>
  <si>
    <t>PHAY BÀO RÃNH CHỮ T</t>
  </si>
  <si>
    <t>PHAY LY HỢP VẤU, THEN HOA</t>
  </si>
  <si>
    <t>TIỆN CHI TIẾT CÓ GÁ LẮP PHỨC TẠP</t>
  </si>
  <si>
    <t>THỰC HÀNH AUTOCAD</t>
  </si>
  <si>
    <t>16TCN-Ô1 (9+3)</t>
  </si>
  <si>
    <t>16TCN-Ô2 (9+3)</t>
  </si>
  <si>
    <t>DUNG SAI LG VÀ ĐL KỸ THUẬT</t>
  </si>
  <si>
    <t>TIỆN TRỤ NGẮN, TRỤ BẬC, TRỤ DÀI L=10D</t>
  </si>
  <si>
    <t>TIỆN RÃNH, CẮT ĐỨT</t>
  </si>
  <si>
    <t>TIỆN LỖ</t>
  </si>
  <si>
    <t>TIỆN CÔN</t>
  </si>
  <si>
    <t>TIỆN REN TAM GIÁC</t>
  </si>
  <si>
    <t>HÀN CƠ BẢN</t>
  </si>
  <si>
    <t>16TCN-LĐL (N1)</t>
  </si>
  <si>
    <t>16TCN-LĐL (N2)</t>
  </si>
  <si>
    <t>16TCN-CKL (N1)</t>
  </si>
  <si>
    <t>16TCN-CKL (N2)</t>
  </si>
  <si>
    <t>NGUYỄN TIẾN NHÂN</t>
  </si>
  <si>
    <t>TRƯƠNG THỊ PHƯƠNG HỒNG</t>
  </si>
  <si>
    <t>CHUNG TRẦN THẾ VINH</t>
  </si>
  <si>
    <t>BÙI ANH TUẤN</t>
  </si>
  <si>
    <t>NGUYỄN NGỌC QUỲNH</t>
  </si>
  <si>
    <t>VÕ MINH QUANG</t>
  </si>
  <si>
    <t>CA 1</t>
  </si>
  <si>
    <t xml:space="preserve">TT GÒ -HÀN </t>
  </si>
  <si>
    <t>X. NGUỘI</t>
  </si>
  <si>
    <t>NGUYỄN THÀNH LONG</t>
  </si>
  <si>
    <t>CA 2</t>
  </si>
  <si>
    <t>VŨ ĐỨC PHÁP</t>
  </si>
  <si>
    <t>TRẦN ĐÌNH KHẢI</t>
  </si>
  <si>
    <t>X. TIỆN 1</t>
  </si>
  <si>
    <t>PHAN VĂN THÀNH</t>
  </si>
  <si>
    <t>2, 3, 4, 5</t>
  </si>
  <si>
    <t>NGUYỄN DUY HẢI</t>
  </si>
  <si>
    <t>NGUYỄN TIẾN DŨNG</t>
  </si>
  <si>
    <t>X. PHAY</t>
  </si>
  <si>
    <t>NGUYỄN HOÀI NAM</t>
  </si>
  <si>
    <t>TT  NGUỘI CƠ BẢN</t>
  </si>
  <si>
    <t>X. HÀN</t>
  </si>
  <si>
    <t xml:space="preserve">15CĐ-CĐT1 </t>
  </si>
  <si>
    <t xml:space="preserve">TT TIỆN 1 </t>
  </si>
  <si>
    <t>NGUYỄN THANH VĨNH PHÚC</t>
  </si>
  <si>
    <t>VŨ QUANG KHẢI</t>
  </si>
  <si>
    <t>DƯƠNG THỊ HỒNG</t>
  </si>
  <si>
    <t>17T1-CCK1</t>
  </si>
  <si>
    <t>17T1-CKL1</t>
  </si>
  <si>
    <t>17T1-CNÔ1</t>
  </si>
  <si>
    <t>17T1-CNÔ2</t>
  </si>
  <si>
    <t>17T1-CNÔ4</t>
  </si>
  <si>
    <t>3, 6</t>
  </si>
  <si>
    <t>X. TIỆN 2</t>
  </si>
  <si>
    <t>DƯƠNG MINH CHUNG</t>
  </si>
  <si>
    <t>NGUYỄN TAM CƯƠNG</t>
  </si>
  <si>
    <t>7, 8, 9</t>
  </si>
  <si>
    <t>10, 11, 12</t>
  </si>
  <si>
    <t>11, 12</t>
  </si>
  <si>
    <t>7, 8, 9,10</t>
  </si>
  <si>
    <t>ĐINH VĂN ĐỆ</t>
  </si>
  <si>
    <t>X. CNC-CN1</t>
  </si>
  <si>
    <t>X. CNC-CN2</t>
  </si>
  <si>
    <t>X. CNC-CB</t>
  </si>
  <si>
    <t>C2.3-04</t>
  </si>
  <si>
    <t>C2.3-05</t>
  </si>
  <si>
    <t>C3.1-03</t>
  </si>
  <si>
    <t>ĐỖ THỊ PHƯƠNG KHANH</t>
  </si>
  <si>
    <t>9, 10, 11, 12</t>
  </si>
  <si>
    <t>AN TOÀN LAO ĐỘNG</t>
  </si>
  <si>
    <t>TT GÒ-HÀN</t>
  </si>
  <si>
    <t>H1.2-12</t>
  </si>
  <si>
    <t>H1.2-13</t>
  </si>
  <si>
    <t>7, 8, 9, 10</t>
  </si>
  <si>
    <t>2, 5</t>
  </si>
  <si>
    <t>NGUYỄN THANH VŨ</t>
  </si>
  <si>
    <t>NGUYỄN CHÍ NGÃI</t>
  </si>
  <si>
    <t>C3.1-04</t>
  </si>
  <si>
    <t>H1.1-16</t>
  </si>
  <si>
    <t>NGUYỄN NGỌC HIỆP</t>
  </si>
  <si>
    <t>10, 11</t>
  </si>
  <si>
    <t>LƯ THỊ YẾN VŨ</t>
  </si>
  <si>
    <t>HỒ NHẬT LINH</t>
  </si>
  <si>
    <t xml:space="preserve">16TCN-CKL </t>
  </si>
  <si>
    <t>TRANG BỊ ĐIỆN TRONG MCKL</t>
  </si>
  <si>
    <t>NGUYỄN VĂN THÀNH</t>
  </si>
  <si>
    <t>TRẦN MINH THÔNG</t>
  </si>
  <si>
    <t>TT TIỆN 2</t>
  </si>
  <si>
    <t>4, 6</t>
  </si>
  <si>
    <t>PHAN THỊ XUÂN TRANG</t>
  </si>
  <si>
    <t>TRẦN THỊ HƯƠNG</t>
  </si>
  <si>
    <t>HỒ VĂN SĨ</t>
  </si>
  <si>
    <t>C3.1-05</t>
  </si>
  <si>
    <t>17T4-CCK1</t>
  </si>
  <si>
    <t>17T4-CKL1</t>
  </si>
  <si>
    <t>17T4-CNÔ1</t>
  </si>
  <si>
    <t>17T4-CNÔ2</t>
  </si>
  <si>
    <t>17T4-CNÔ3</t>
  </si>
  <si>
    <t>17T4-CNÔ4</t>
  </si>
  <si>
    <t>17T4-LĐL1 (N1)</t>
  </si>
  <si>
    <t>17T4-LĐL1 (N2)</t>
  </si>
  <si>
    <t>17T4-CNL1 (N1)</t>
  </si>
  <si>
    <t>17T4-CNL1 (N2)</t>
  </si>
  <si>
    <t>7, 8, 9, 10, 11</t>
  </si>
  <si>
    <t>KHCB</t>
  </si>
  <si>
    <t>16CĐ-CTM1</t>
  </si>
  <si>
    <t>GV KHCB</t>
  </si>
  <si>
    <t>1, 2, 3, 4, 5, 6</t>
  </si>
  <si>
    <t>7, 8, 9, 10, 11, 12</t>
  </si>
  <si>
    <t>C3.1-06</t>
  </si>
  <si>
    <t>F2.2-03</t>
  </si>
  <si>
    <t>GV KĐ-ĐT</t>
  </si>
  <si>
    <t>KĐ-ĐT</t>
  </si>
  <si>
    <t>17T1-CCK2</t>
  </si>
  <si>
    <t>17T4-LĐL2 (N1)</t>
  </si>
  <si>
    <t>17T4-LĐL2 (N2)</t>
  </si>
  <si>
    <t>16TC-Ô1 -N1 (12+2)</t>
  </si>
  <si>
    <t>16TC-Ô1 -N2 (12+2)</t>
  </si>
  <si>
    <t>16TC-Ô1 (12+2)</t>
  </si>
  <si>
    <t>16TC-Ô2 (12+2)</t>
  </si>
  <si>
    <t>7, 8, 9, 10,11, 12</t>
  </si>
  <si>
    <t>9, 10, 11</t>
  </si>
  <si>
    <t>17C1-CNÔ1</t>
  </si>
  <si>
    <t>TT HÀN CƠ BẢN</t>
  </si>
  <si>
    <t>17C1-CNÔ1 (N1)</t>
  </si>
  <si>
    <t>17C1-CNÔ1 (N2)</t>
  </si>
  <si>
    <t>17C1-CNÔ2 (N1)</t>
  </si>
  <si>
    <t>17C1-CNÔ2 (N2)</t>
  </si>
  <si>
    <t>17C1-CNÔ3 (N1)</t>
  </si>
  <si>
    <t>17C1-CNÔ3 (N2)</t>
  </si>
  <si>
    <t>17C1-CNÔ4 (N1)</t>
  </si>
  <si>
    <t>17C1-CNÔ4 (N2)</t>
  </si>
  <si>
    <t>17C1-CNÔ5 (N2)</t>
  </si>
  <si>
    <t>17C1-CNÔ5 (N1)</t>
  </si>
  <si>
    <t>17C1-CNÔ6 (N2)</t>
  </si>
  <si>
    <t>17C1-CNÔ6 (N1)</t>
  </si>
  <si>
    <t>17C1-CNÔ7 (N1)</t>
  </si>
  <si>
    <t>17C1-CNÔ7 (N2)</t>
  </si>
  <si>
    <t>17C1-CNÔ8 (N1)</t>
  </si>
  <si>
    <t>17C1-CNÔ8 (N2)</t>
  </si>
  <si>
    <t>17C1-CNÔ9 (N1)</t>
  </si>
  <si>
    <t>17C1-CNÔ9 (N2)</t>
  </si>
  <si>
    <t>17C1-CNÔ10 (N1)</t>
  </si>
  <si>
    <t>17C1-CNÔ10 (N2)</t>
  </si>
  <si>
    <t>17C1-CNÔ11 (N1)</t>
  </si>
  <si>
    <t>17C1-CNÔ11 (N2)</t>
  </si>
  <si>
    <t>17C1-CNÔ12 (N1)</t>
  </si>
  <si>
    <t>17C1-CNÔ12 (N2)</t>
  </si>
  <si>
    <t>17C1-CNÔ13 (N1)</t>
  </si>
  <si>
    <t>17C1-CNÔ13 (N2)</t>
  </si>
  <si>
    <t>CA 3</t>
  </si>
  <si>
    <t>17C1-CNÔ14 (N1)</t>
  </si>
  <si>
    <t>17C1-CNÔ14 (N2)</t>
  </si>
  <si>
    <t>17C1-CNÔ15 (N1)</t>
  </si>
  <si>
    <t>17C1-CNÔ15 (N2)</t>
  </si>
  <si>
    <t>17C1-CNÔ16 (N1)</t>
  </si>
  <si>
    <t>17C1-CNÔ16 (N2)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</si>
  <si>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</si>
  <si>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</si>
  <si>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</si>
  <si>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</si>
  <si>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</si>
  <si>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</si>
  <si>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</si>
  <si>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</si>
  <si>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</si>
  <si>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</si>
  <si>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</si>
  <si>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</si>
  <si>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</si>
  <si>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</si>
  <si>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17C1-CNÔ16</t>
  </si>
  <si>
    <t>17C1-CCK1</t>
  </si>
  <si>
    <t>17C1-CCK2</t>
  </si>
  <si>
    <t>17C1-CCK3</t>
  </si>
  <si>
    <t>17C1-CCK4</t>
  </si>
  <si>
    <t>17C1-CCK5</t>
  </si>
  <si>
    <t>17C1-CCK6</t>
  </si>
  <si>
    <t>17C1-CCK7</t>
  </si>
  <si>
    <t>17C1-CCK8</t>
  </si>
  <si>
    <t>17C1-CCK9</t>
  </si>
  <si>
    <t>17C1-CTM1</t>
  </si>
  <si>
    <t>17C1-CTM2</t>
  </si>
  <si>
    <t>17C1-CTM3</t>
  </si>
  <si>
    <t>17C1-CKL1</t>
  </si>
  <si>
    <t>17C1-BCN1</t>
  </si>
  <si>
    <t>NGUYỄN THANH GIANG</t>
  </si>
  <si>
    <t>HÀ PHƯỚC TUẤN</t>
  </si>
  <si>
    <t>VŨ QUANG KHẢI (HỢP ĐỒNG)</t>
  </si>
  <si>
    <t>8, 9</t>
  </si>
  <si>
    <t>THÁI HỒNG KỲ</t>
  </si>
  <si>
    <t>F2.1-03</t>
  </si>
  <si>
    <t>17C1-CCK5, 6</t>
  </si>
  <si>
    <t>17C1-CCK1,2, 3, 4</t>
  </si>
  <si>
    <t>F2.2-04</t>
  </si>
  <si>
    <t>17C1-CCK7, 8</t>
  </si>
  <si>
    <t>17C1-CTM1, CKL1</t>
  </si>
  <si>
    <t>17C1-CTM2, CTM3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</si>
</sst>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  <charset val="163"/>
    </font>
    <font>
      <sz val="11"/>
      <color rgb="FF002060"/>
      <name val="Times New Roman"/>
      <family val="1"/>
    </font>
    <font>
      <b/>
      <sz val="10"/>
      <color theme="3" tint="-0.249977111117893"/>
      <name val="Times New Roman"/>
      <family val="1"/>
    </font>
    <font>
      <b/>
      <sz val="11"/>
      <color theme="3" tint="-0.249977111117893"/>
      <name val="Times New Roman"/>
      <family val="1"/>
    </font>
    <font>
      <sz val="11"/>
      <color theme="3" tint="-0.249977111117893"/>
      <name val="Times New Roman"/>
      <family val="1"/>
    </font>
    <font>
      <sz val="10"/>
      <color theme="3" tint="-0.249977111117893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0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1" fillId="8" borderId="0" xfId="0" applyFont="1" applyFill="1"/>
    <xf numFmtId="1" fontId="1" fillId="0" borderId="0" xfId="0" applyNumberFormat="1" applyFont="1"/>
    <xf numFmtId="0" fontId="4" fillId="15" borderId="1" xfId="0" applyFont="1" applyFill="1" applyBorder="1"/>
    <xf numFmtId="0" fontId="9" fillId="0" borderId="0" xfId="0" applyFont="1" applyFill="1"/>
    <xf numFmtId="0" fontId="10" fillId="8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1" fontId="10" fillId="8" borderId="1" xfId="0" applyNumberFormat="1" applyFont="1" applyFill="1" applyBorder="1" applyAlignment="1">
      <alignment horizontal="right" vertical="center" wrapText="1"/>
    </xf>
    <xf numFmtId="1" fontId="10" fillId="8" borderId="1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2" fillId="8" borderId="0" xfId="0" applyFont="1" applyFill="1"/>
    <xf numFmtId="0" fontId="12" fillId="5" borderId="1" xfId="0" applyNumberFormat="1" applyFont="1" applyFill="1" applyBorder="1" applyAlignment="1">
      <alignment horizontal="left" vertical="center"/>
    </xf>
    <xf numFmtId="0" fontId="12" fillId="5" borderId="1" xfId="0" applyNumberFormat="1" applyFont="1" applyFill="1" applyBorder="1"/>
    <xf numFmtId="0" fontId="12" fillId="5" borderId="1" xfId="0" applyFont="1" applyFill="1" applyBorder="1" applyAlignment="1">
      <alignment horizontal="center"/>
    </xf>
    <xf numFmtId="0" fontId="12" fillId="5" borderId="1" xfId="0" applyNumberFormat="1" applyFont="1" applyFill="1" applyBorder="1" applyAlignment="1">
      <alignment horizontal="left"/>
    </xf>
    <xf numFmtId="0" fontId="12" fillId="5" borderId="1" xfId="0" applyNumberFormat="1" applyFont="1" applyFill="1" applyBorder="1" applyAlignment="1">
      <alignment horizontal="center"/>
    </xf>
    <xf numFmtId="1" fontId="12" fillId="5" borderId="1" xfId="0" applyNumberFormat="1" applyFont="1" applyFill="1" applyBorder="1" applyAlignment="1">
      <alignment horizontal="right" vertical="center"/>
    </xf>
    <xf numFmtId="1" fontId="12" fillId="5" borderId="1" xfId="0" applyNumberFormat="1" applyFont="1" applyFill="1" applyBorder="1" applyAlignment="1">
      <alignment horizontal="right"/>
    </xf>
    <xf numFmtId="0" fontId="12" fillId="5" borderId="1" xfId="0" applyFont="1" applyFill="1" applyBorder="1"/>
    <xf numFmtId="2" fontId="12" fillId="5" borderId="1" xfId="0" applyNumberFormat="1" applyFont="1" applyFill="1" applyBorder="1" applyAlignment="1">
      <alignment horizontal="right"/>
    </xf>
    <xf numFmtId="2" fontId="12" fillId="5" borderId="1" xfId="0" applyNumberFormat="1" applyFont="1" applyFill="1" applyBorder="1" applyAlignment="1">
      <alignment horizontal="right" vertical="center"/>
    </xf>
    <xf numFmtId="2" fontId="12" fillId="0" borderId="1" xfId="0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/>
    </xf>
    <xf numFmtId="0" fontId="12" fillId="0" borderId="3" xfId="0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left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2" fillId="9" borderId="1" xfId="0" applyNumberFormat="1" applyFont="1" applyFill="1" applyBorder="1" applyAlignment="1">
      <alignment horizontal="left" vertical="center"/>
    </xf>
    <xf numFmtId="0" fontId="12" fillId="9" borderId="1" xfId="0" applyNumberFormat="1" applyFont="1" applyFill="1" applyBorder="1"/>
    <xf numFmtId="0" fontId="12" fillId="9" borderId="1" xfId="0" applyFont="1" applyFill="1" applyBorder="1" applyAlignment="1">
      <alignment horizontal="center"/>
    </xf>
    <xf numFmtId="0" fontId="12" fillId="9" borderId="1" xfId="0" applyNumberFormat="1" applyFont="1" applyFill="1" applyBorder="1" applyAlignment="1">
      <alignment horizontal="left"/>
    </xf>
    <xf numFmtId="0" fontId="12" fillId="9" borderId="1" xfId="0" applyFont="1" applyFill="1" applyBorder="1"/>
    <xf numFmtId="0" fontId="12" fillId="9" borderId="1" xfId="0" applyNumberFormat="1" applyFont="1" applyFill="1" applyBorder="1" applyAlignment="1">
      <alignment horizontal="center"/>
    </xf>
    <xf numFmtId="1" fontId="12" fillId="9" borderId="1" xfId="0" applyNumberFormat="1" applyFont="1" applyFill="1" applyBorder="1" applyAlignment="1">
      <alignment horizontal="right" vertical="center"/>
    </xf>
    <xf numFmtId="1" fontId="12" fillId="9" borderId="1" xfId="0" applyNumberFormat="1" applyFont="1" applyFill="1" applyBorder="1" applyAlignment="1">
      <alignment horizontal="right"/>
    </xf>
    <xf numFmtId="2" fontId="12" fillId="9" borderId="1" xfId="0" applyNumberFormat="1" applyFont="1" applyFill="1" applyBorder="1" applyAlignment="1">
      <alignment horizontal="right"/>
    </xf>
    <xf numFmtId="2" fontId="12" fillId="9" borderId="1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10" borderId="1" xfId="0" applyNumberFormat="1" applyFont="1" applyFill="1" applyBorder="1" applyAlignment="1">
      <alignment horizontal="left" vertical="center"/>
    </xf>
    <xf numFmtId="0" fontId="12" fillId="10" borderId="1" xfId="0" applyNumberFormat="1" applyFont="1" applyFill="1" applyBorder="1"/>
    <xf numFmtId="0" fontId="12" fillId="10" borderId="1" xfId="0" applyFont="1" applyFill="1" applyBorder="1" applyAlignment="1">
      <alignment horizontal="center"/>
    </xf>
    <xf numFmtId="0" fontId="12" fillId="10" borderId="1" xfId="0" applyNumberFormat="1" applyFont="1" applyFill="1" applyBorder="1" applyAlignment="1">
      <alignment horizontal="left"/>
    </xf>
    <xf numFmtId="0" fontId="12" fillId="10" borderId="1" xfId="0" applyFont="1" applyFill="1" applyBorder="1"/>
    <xf numFmtId="0" fontId="12" fillId="10" borderId="1" xfId="0" applyNumberFormat="1" applyFont="1" applyFill="1" applyBorder="1" applyAlignment="1">
      <alignment horizontal="center"/>
    </xf>
    <xf numFmtId="1" fontId="12" fillId="10" borderId="1" xfId="0" applyNumberFormat="1" applyFont="1" applyFill="1" applyBorder="1" applyAlignment="1">
      <alignment horizontal="right" vertical="center"/>
    </xf>
    <xf numFmtId="1" fontId="12" fillId="10" borderId="1" xfId="0" applyNumberFormat="1" applyFont="1" applyFill="1" applyBorder="1" applyAlignment="1">
      <alignment horizontal="right"/>
    </xf>
    <xf numFmtId="2" fontId="12" fillId="10" borderId="1" xfId="0" applyNumberFormat="1" applyFont="1" applyFill="1" applyBorder="1" applyAlignment="1">
      <alignment horizontal="right"/>
    </xf>
    <xf numFmtId="2" fontId="12" fillId="10" borderId="1" xfId="0" applyNumberFormat="1" applyFont="1" applyFill="1" applyBorder="1" applyAlignment="1">
      <alignment horizontal="right" vertical="center"/>
    </xf>
    <xf numFmtId="0" fontId="12" fillId="15" borderId="1" xfId="0" applyNumberFormat="1" applyFont="1" applyFill="1" applyBorder="1" applyAlignment="1">
      <alignment horizontal="left" vertical="center"/>
    </xf>
    <xf numFmtId="0" fontId="12" fillId="15" borderId="1" xfId="0" applyNumberFormat="1" applyFont="1" applyFill="1" applyBorder="1"/>
    <xf numFmtId="0" fontId="12" fillId="15" borderId="1" xfId="0" applyFont="1" applyFill="1" applyBorder="1" applyAlignment="1">
      <alignment horizontal="center"/>
    </xf>
    <xf numFmtId="0" fontId="12" fillId="15" borderId="1" xfId="0" applyNumberFormat="1" applyFont="1" applyFill="1" applyBorder="1" applyAlignment="1">
      <alignment horizontal="left"/>
    </xf>
    <xf numFmtId="0" fontId="12" fillId="15" borderId="1" xfId="0" applyFont="1" applyFill="1" applyBorder="1"/>
    <xf numFmtId="0" fontId="12" fillId="15" borderId="1" xfId="0" applyNumberFormat="1" applyFont="1" applyFill="1" applyBorder="1" applyAlignment="1">
      <alignment horizontal="center"/>
    </xf>
    <xf numFmtId="1" fontId="12" fillId="15" borderId="1" xfId="0" applyNumberFormat="1" applyFont="1" applyFill="1" applyBorder="1" applyAlignment="1">
      <alignment horizontal="right" vertical="center"/>
    </xf>
    <xf numFmtId="1" fontId="12" fillId="15" borderId="1" xfId="0" applyNumberFormat="1" applyFont="1" applyFill="1" applyBorder="1" applyAlignment="1">
      <alignment horizontal="right"/>
    </xf>
    <xf numFmtId="2" fontId="12" fillId="15" borderId="1" xfId="0" applyNumberFormat="1" applyFont="1" applyFill="1" applyBorder="1" applyAlignment="1">
      <alignment horizontal="right"/>
    </xf>
    <xf numFmtId="2" fontId="12" fillId="15" borderId="1" xfId="0" applyNumberFormat="1" applyFont="1" applyFill="1" applyBorder="1" applyAlignment="1">
      <alignment horizontal="right" vertical="center"/>
    </xf>
    <xf numFmtId="2" fontId="11" fillId="15" borderId="1" xfId="0" applyNumberFormat="1" applyFont="1" applyFill="1" applyBorder="1" applyAlignment="1">
      <alignment horizontal="right"/>
    </xf>
    <xf numFmtId="0" fontId="12" fillId="15" borderId="3" xfId="0" applyFont="1" applyFill="1" applyBorder="1"/>
    <xf numFmtId="0" fontId="12" fillId="4" borderId="1" xfId="0" applyFont="1" applyFill="1" applyBorder="1"/>
    <xf numFmtId="2" fontId="11" fillId="4" borderId="1" xfId="0" applyNumberFormat="1" applyFont="1" applyFill="1" applyBorder="1" applyAlignment="1">
      <alignment horizontal="right"/>
    </xf>
    <xf numFmtId="0" fontId="12" fillId="4" borderId="3" xfId="0" applyFont="1" applyFill="1" applyBorder="1"/>
    <xf numFmtId="0" fontId="12" fillId="4" borderId="1" xfId="0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right" vertical="center"/>
    </xf>
    <xf numFmtId="1" fontId="12" fillId="4" borderId="1" xfId="0" applyNumberFormat="1" applyFont="1" applyFill="1" applyBorder="1" applyAlignment="1">
      <alignment horizontal="right"/>
    </xf>
    <xf numFmtId="2" fontId="12" fillId="4" borderId="1" xfId="0" applyNumberFormat="1" applyFont="1" applyFill="1" applyBorder="1" applyAlignment="1">
      <alignment horizontal="right"/>
    </xf>
    <xf numFmtId="2" fontId="12" fillId="4" borderId="1" xfId="0" applyNumberFormat="1" applyFont="1" applyFill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/>
    </xf>
    <xf numFmtId="1" fontId="12" fillId="0" borderId="0" xfId="0" applyNumberFormat="1" applyFont="1"/>
    <xf numFmtId="0" fontId="12" fillId="0" borderId="0" xfId="0" applyFont="1" applyFill="1"/>
    <xf numFmtId="0" fontId="11" fillId="0" borderId="4" xfId="0" applyFont="1" applyBorder="1"/>
    <xf numFmtId="0" fontId="12" fillId="8" borderId="1" xfId="0" applyNumberFormat="1" applyFont="1" applyFill="1" applyBorder="1" applyAlignment="1">
      <alignment horizontal="left" vertical="center"/>
    </xf>
    <xf numFmtId="0" fontId="12" fillId="8" borderId="1" xfId="0" applyNumberFormat="1" applyFont="1" applyFill="1" applyBorder="1"/>
    <xf numFmtId="0" fontId="12" fillId="8" borderId="1" xfId="0" applyFont="1" applyFill="1" applyBorder="1" applyAlignment="1">
      <alignment horizontal="center"/>
    </xf>
    <xf numFmtId="0" fontId="12" fillId="8" borderId="1" xfId="0" applyNumberFormat="1" applyFont="1" applyFill="1" applyBorder="1" applyAlignment="1">
      <alignment horizontal="left"/>
    </xf>
    <xf numFmtId="0" fontId="12" fillId="8" borderId="1" xfId="0" applyNumberFormat="1" applyFont="1" applyFill="1" applyBorder="1" applyAlignment="1">
      <alignment horizontal="center"/>
    </xf>
    <xf numFmtId="1" fontId="12" fillId="8" borderId="1" xfId="0" applyNumberFormat="1" applyFont="1" applyFill="1" applyBorder="1" applyAlignment="1">
      <alignment horizontal="right" vertical="center"/>
    </xf>
    <xf numFmtId="1" fontId="12" fillId="8" borderId="1" xfId="0" applyNumberFormat="1" applyFont="1" applyFill="1" applyBorder="1" applyAlignment="1">
      <alignment horizontal="right"/>
    </xf>
    <xf numFmtId="0" fontId="12" fillId="8" borderId="1" xfId="0" applyFont="1" applyFill="1" applyBorder="1"/>
    <xf numFmtId="2" fontId="12" fillId="8" borderId="1" xfId="0" applyNumberFormat="1" applyFont="1" applyFill="1" applyBorder="1" applyAlignment="1">
      <alignment horizontal="right"/>
    </xf>
    <xf numFmtId="2" fontId="12" fillId="8" borderId="1" xfId="0" applyNumberFormat="1" applyFont="1" applyFill="1" applyBorder="1" applyAlignment="1">
      <alignment horizontal="right" vertical="center"/>
    </xf>
    <xf numFmtId="0" fontId="12" fillId="13" borderId="1" xfId="0" applyNumberFormat="1" applyFont="1" applyFill="1" applyBorder="1" applyAlignment="1">
      <alignment horizontal="left" vertical="center"/>
    </xf>
    <xf numFmtId="0" fontId="12" fillId="13" borderId="1" xfId="0" applyNumberFormat="1" applyFont="1" applyFill="1" applyBorder="1"/>
    <xf numFmtId="0" fontId="12" fillId="13" borderId="1" xfId="0" applyFont="1" applyFill="1" applyBorder="1" applyAlignment="1">
      <alignment horizontal="center"/>
    </xf>
    <xf numFmtId="0" fontId="12" fillId="13" borderId="1" xfId="0" applyNumberFormat="1" applyFont="1" applyFill="1" applyBorder="1" applyAlignment="1">
      <alignment horizontal="left"/>
    </xf>
    <xf numFmtId="0" fontId="12" fillId="13" borderId="1" xfId="0" applyNumberFormat="1" applyFont="1" applyFill="1" applyBorder="1" applyAlignment="1">
      <alignment horizontal="center"/>
    </xf>
    <xf numFmtId="1" fontId="12" fillId="13" borderId="1" xfId="0" applyNumberFormat="1" applyFont="1" applyFill="1" applyBorder="1" applyAlignment="1">
      <alignment horizontal="right" vertical="center"/>
    </xf>
    <xf numFmtId="1" fontId="12" fillId="13" borderId="1" xfId="0" applyNumberFormat="1" applyFont="1" applyFill="1" applyBorder="1" applyAlignment="1">
      <alignment horizontal="right"/>
    </xf>
    <xf numFmtId="0" fontId="12" fillId="13" borderId="1" xfId="0" applyFont="1" applyFill="1" applyBorder="1"/>
    <xf numFmtId="2" fontId="12" fillId="13" borderId="1" xfId="0" applyNumberFormat="1" applyFont="1" applyFill="1" applyBorder="1" applyAlignment="1">
      <alignment horizontal="right"/>
    </xf>
    <xf numFmtId="2" fontId="12" fillId="13" borderId="1" xfId="0" applyNumberFormat="1" applyFont="1" applyFill="1" applyBorder="1" applyAlignment="1">
      <alignment horizontal="right" vertical="center"/>
    </xf>
    <xf numFmtId="0" fontId="12" fillId="18" borderId="1" xfId="0" applyNumberFormat="1" applyFont="1" applyFill="1" applyBorder="1" applyAlignment="1">
      <alignment horizontal="left" vertical="center"/>
    </xf>
    <xf numFmtId="0" fontId="12" fillId="18" borderId="1" xfId="0" applyNumberFormat="1" applyFont="1" applyFill="1" applyBorder="1"/>
    <xf numFmtId="0" fontId="12" fillId="18" borderId="1" xfId="0" applyFont="1" applyFill="1" applyBorder="1" applyAlignment="1">
      <alignment horizontal="center"/>
    </xf>
    <xf numFmtId="0" fontId="12" fillId="18" borderId="1" xfId="0" applyNumberFormat="1" applyFont="1" applyFill="1" applyBorder="1" applyAlignment="1">
      <alignment horizontal="left"/>
    </xf>
    <xf numFmtId="0" fontId="12" fillId="18" borderId="1" xfId="0" applyNumberFormat="1" applyFont="1" applyFill="1" applyBorder="1" applyAlignment="1">
      <alignment horizontal="center"/>
    </xf>
    <xf numFmtId="1" fontId="12" fillId="18" borderId="1" xfId="0" applyNumberFormat="1" applyFont="1" applyFill="1" applyBorder="1" applyAlignment="1">
      <alignment horizontal="right" vertical="center"/>
    </xf>
    <xf numFmtId="1" fontId="12" fillId="18" borderId="1" xfId="0" applyNumberFormat="1" applyFont="1" applyFill="1" applyBorder="1" applyAlignment="1">
      <alignment horizontal="right"/>
    </xf>
    <xf numFmtId="0" fontId="12" fillId="18" borderId="1" xfId="0" applyFont="1" applyFill="1" applyBorder="1"/>
    <xf numFmtId="2" fontId="12" fillId="18" borderId="1" xfId="0" applyNumberFormat="1" applyFont="1" applyFill="1" applyBorder="1" applyAlignment="1">
      <alignment horizontal="right"/>
    </xf>
    <xf numFmtId="2" fontId="12" fillId="18" borderId="1" xfId="0" applyNumberFormat="1" applyFont="1" applyFill="1" applyBorder="1" applyAlignment="1">
      <alignment horizontal="right" vertical="center"/>
    </xf>
    <xf numFmtId="0" fontId="12" fillId="17" borderId="1" xfId="0" applyNumberFormat="1" applyFont="1" applyFill="1" applyBorder="1" applyAlignment="1">
      <alignment horizontal="left" vertical="center"/>
    </xf>
    <xf numFmtId="0" fontId="12" fillId="17" borderId="1" xfId="0" applyNumberFormat="1" applyFont="1" applyFill="1" applyBorder="1"/>
    <xf numFmtId="0" fontId="12" fillId="17" borderId="1" xfId="0" applyFont="1" applyFill="1" applyBorder="1" applyAlignment="1">
      <alignment horizontal="center"/>
    </xf>
    <xf numFmtId="0" fontId="12" fillId="17" borderId="1" xfId="0" applyNumberFormat="1" applyFont="1" applyFill="1" applyBorder="1" applyAlignment="1">
      <alignment horizontal="left"/>
    </xf>
    <xf numFmtId="0" fontId="12" fillId="17" borderId="1" xfId="0" applyNumberFormat="1" applyFont="1" applyFill="1" applyBorder="1" applyAlignment="1">
      <alignment horizontal="center"/>
    </xf>
    <xf numFmtId="1" fontId="12" fillId="17" borderId="1" xfId="0" applyNumberFormat="1" applyFont="1" applyFill="1" applyBorder="1" applyAlignment="1">
      <alignment horizontal="right" vertical="center"/>
    </xf>
    <xf numFmtId="1" fontId="12" fillId="17" borderId="1" xfId="0" applyNumberFormat="1" applyFont="1" applyFill="1" applyBorder="1" applyAlignment="1">
      <alignment horizontal="right"/>
    </xf>
    <xf numFmtId="0" fontId="12" fillId="17" borderId="1" xfId="0" applyFont="1" applyFill="1" applyBorder="1"/>
    <xf numFmtId="2" fontId="12" fillId="17" borderId="1" xfId="0" applyNumberFormat="1" applyFont="1" applyFill="1" applyBorder="1" applyAlignment="1">
      <alignment horizontal="right"/>
    </xf>
    <xf numFmtId="2" fontId="12" fillId="17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/>
    </xf>
    <xf numFmtId="0" fontId="12" fillId="11" borderId="1" xfId="0" applyFont="1" applyFill="1" applyBorder="1"/>
    <xf numFmtId="0" fontId="11" fillId="8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/>
    <xf numFmtId="0" fontId="1" fillId="0" borderId="0" xfId="0" applyFont="1" applyFill="1"/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0" fontId="12" fillId="16" borderId="1" xfId="0" applyNumberFormat="1" applyFont="1" applyFill="1" applyBorder="1" applyAlignment="1">
      <alignment horizontal="left" vertical="center"/>
    </xf>
    <xf numFmtId="0" fontId="12" fillId="16" borderId="1" xfId="0" applyNumberFormat="1" applyFont="1" applyFill="1" applyBorder="1"/>
    <xf numFmtId="0" fontId="12" fillId="16" borderId="1" xfId="0" applyFont="1" applyFill="1" applyBorder="1" applyAlignment="1">
      <alignment horizontal="center"/>
    </xf>
    <xf numFmtId="0" fontId="12" fillId="16" borderId="1" xfId="0" applyNumberFormat="1" applyFont="1" applyFill="1" applyBorder="1" applyAlignment="1">
      <alignment horizontal="left"/>
    </xf>
    <xf numFmtId="0" fontId="12" fillId="16" borderId="1" xfId="0" applyFont="1" applyFill="1" applyBorder="1"/>
    <xf numFmtId="0" fontId="12" fillId="16" borderId="1" xfId="0" applyNumberFormat="1" applyFont="1" applyFill="1" applyBorder="1" applyAlignment="1">
      <alignment horizontal="center"/>
    </xf>
    <xf numFmtId="1" fontId="12" fillId="16" borderId="1" xfId="0" applyNumberFormat="1" applyFont="1" applyFill="1" applyBorder="1" applyAlignment="1">
      <alignment horizontal="right" vertical="center"/>
    </xf>
    <xf numFmtId="1" fontId="12" fillId="16" borderId="1" xfId="0" applyNumberFormat="1" applyFont="1" applyFill="1" applyBorder="1" applyAlignment="1">
      <alignment horizontal="right"/>
    </xf>
    <xf numFmtId="2" fontId="12" fillId="16" borderId="1" xfId="0" applyNumberFormat="1" applyFont="1" applyFill="1" applyBorder="1" applyAlignment="1">
      <alignment horizontal="right"/>
    </xf>
    <xf numFmtId="2" fontId="12" fillId="16" borderId="1" xfId="0" applyNumberFormat="1" applyFont="1" applyFill="1" applyBorder="1" applyAlignment="1">
      <alignment horizontal="right" vertical="center"/>
    </xf>
    <xf numFmtId="0" fontId="12" fillId="12" borderId="1" xfId="0" applyFont="1" applyFill="1" applyBorder="1"/>
    <xf numFmtId="0" fontId="12" fillId="14" borderId="1" xfId="0" applyFont="1" applyFill="1" applyBorder="1"/>
    <xf numFmtId="0" fontId="11" fillId="0" borderId="0" xfId="0" applyFont="1" applyFill="1" applyAlignment="1">
      <alignment horizontal="center" vertical="center"/>
    </xf>
    <xf numFmtId="0" fontId="11" fillId="0" borderId="4" xfId="0" applyFont="1" applyFill="1" applyBorder="1"/>
    <xf numFmtId="0" fontId="12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Border="1"/>
    <xf numFmtId="0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right" vertical="center"/>
    </xf>
    <xf numFmtId="1" fontId="12" fillId="0" borderId="0" xfId="0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right" vertical="center"/>
    </xf>
    <xf numFmtId="2" fontId="11" fillId="0" borderId="4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right"/>
    </xf>
    <xf numFmtId="0" fontId="4" fillId="0" borderId="3" xfId="0" applyFont="1" applyFill="1" applyBorder="1"/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/>
    </xf>
    <xf numFmtId="2" fontId="2" fillId="0" borderId="4" xfId="0" applyNumberFormat="1" applyFont="1" applyFill="1" applyBorder="1" applyAlignment="1">
      <alignment horizontal="right"/>
    </xf>
    <xf numFmtId="0" fontId="4" fillId="17" borderId="1" xfId="0" applyNumberFormat="1" applyFont="1" applyFill="1" applyBorder="1" applyAlignment="1">
      <alignment horizontal="left" vertical="center"/>
    </xf>
    <xf numFmtId="0" fontId="4" fillId="17" borderId="1" xfId="0" applyNumberFormat="1" applyFont="1" applyFill="1" applyBorder="1"/>
    <xf numFmtId="0" fontId="4" fillId="17" borderId="1" xfId="0" applyFont="1" applyFill="1" applyBorder="1" applyAlignment="1">
      <alignment horizontal="center"/>
    </xf>
    <xf numFmtId="0" fontId="4" fillId="17" borderId="1" xfId="0" applyNumberFormat="1" applyFont="1" applyFill="1" applyBorder="1" applyAlignment="1">
      <alignment horizontal="left"/>
    </xf>
    <xf numFmtId="0" fontId="4" fillId="17" borderId="1" xfId="0" applyFont="1" applyFill="1" applyBorder="1"/>
    <xf numFmtId="0" fontId="4" fillId="17" borderId="1" xfId="0" applyNumberFormat="1" applyFont="1" applyFill="1" applyBorder="1" applyAlignment="1">
      <alignment horizontal="center"/>
    </xf>
    <xf numFmtId="1" fontId="4" fillId="17" borderId="1" xfId="0" applyNumberFormat="1" applyFont="1" applyFill="1" applyBorder="1" applyAlignment="1">
      <alignment horizontal="right" vertical="center"/>
    </xf>
    <xf numFmtId="1" fontId="4" fillId="17" borderId="1" xfId="0" applyNumberFormat="1" applyFont="1" applyFill="1" applyBorder="1" applyAlignment="1">
      <alignment horizontal="right"/>
    </xf>
    <xf numFmtId="2" fontId="4" fillId="17" borderId="1" xfId="0" applyNumberFormat="1" applyFont="1" applyFill="1" applyBorder="1" applyAlignment="1">
      <alignment horizontal="right"/>
    </xf>
    <xf numFmtId="2" fontId="4" fillId="17" borderId="1" xfId="0" applyNumberFormat="1" applyFont="1" applyFill="1" applyBorder="1" applyAlignment="1">
      <alignment horizontal="right" vertical="center"/>
    </xf>
    <xf numFmtId="0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/>
    </xf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  <xf numFmtId="1" fontId="4" fillId="5" borderId="1" xfId="0" applyNumberFormat="1" applyFont="1" applyFill="1" applyBorder="1" applyAlignment="1">
      <alignment horizontal="right" vertical="center"/>
    </xf>
    <xf numFmtId="1" fontId="4" fillId="5" borderId="1" xfId="0" applyNumberFormat="1" applyFont="1" applyFill="1" applyBorder="1" applyAlignment="1">
      <alignment horizontal="right"/>
    </xf>
    <xf numFmtId="2" fontId="4" fillId="5" borderId="1" xfId="0" applyNumberFormat="1" applyFont="1" applyFill="1" applyBorder="1" applyAlignment="1">
      <alignment horizontal="right"/>
    </xf>
    <xf numFmtId="2" fontId="4" fillId="5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10" borderId="1" xfId="0" applyNumberFormat="1" applyFont="1" applyFill="1" applyBorder="1" applyAlignment="1">
      <alignment horizontal="left" vertical="center"/>
    </xf>
    <xf numFmtId="0" fontId="4" fillId="10" borderId="1" xfId="0" applyNumberFormat="1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NumberFormat="1" applyFont="1" applyFill="1" applyBorder="1" applyAlignment="1">
      <alignment horizontal="left"/>
    </xf>
    <xf numFmtId="0" fontId="4" fillId="10" borderId="1" xfId="0" applyFont="1" applyFill="1" applyBorder="1"/>
    <xf numFmtId="0" fontId="4" fillId="10" borderId="1" xfId="0" applyNumberFormat="1" applyFont="1" applyFill="1" applyBorder="1" applyAlignment="1">
      <alignment horizontal="center"/>
    </xf>
    <xf numFmtId="1" fontId="4" fillId="10" borderId="1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 vertical="center"/>
    </xf>
    <xf numFmtId="2" fontId="11" fillId="9" borderId="1" xfId="0" applyNumberFormat="1" applyFont="1" applyFill="1" applyBorder="1" applyAlignment="1">
      <alignment horizontal="right"/>
    </xf>
    <xf numFmtId="0" fontId="12" fillId="9" borderId="3" xfId="0" applyFont="1" applyFill="1" applyBorder="1"/>
    <xf numFmtId="2" fontId="11" fillId="18" borderId="1" xfId="0" applyNumberFormat="1" applyFont="1" applyFill="1" applyBorder="1" applyAlignment="1">
      <alignment horizontal="right"/>
    </xf>
    <xf numFmtId="0" fontId="12" fillId="18" borderId="3" xfId="0" applyFont="1" applyFill="1" applyBorder="1"/>
    <xf numFmtId="2" fontId="11" fillId="8" borderId="1" xfId="0" applyNumberFormat="1" applyFont="1" applyFill="1" applyBorder="1" applyAlignment="1">
      <alignment horizontal="right"/>
    </xf>
    <xf numFmtId="0" fontId="12" fillId="8" borderId="3" xfId="0" applyFont="1" applyFill="1" applyBorder="1"/>
    <xf numFmtId="0" fontId="4" fillId="13" borderId="1" xfId="0" applyNumberFormat="1" applyFont="1" applyFill="1" applyBorder="1" applyAlignment="1">
      <alignment horizontal="left" vertical="center"/>
    </xf>
    <xf numFmtId="0" fontId="4" fillId="13" borderId="1" xfId="0" applyNumberFormat="1" applyFont="1" applyFill="1" applyBorder="1"/>
    <xf numFmtId="0" fontId="4" fillId="13" borderId="1" xfId="0" applyFont="1" applyFill="1" applyBorder="1" applyAlignment="1">
      <alignment horizontal="center"/>
    </xf>
    <xf numFmtId="0" fontId="4" fillId="13" borderId="1" xfId="0" applyNumberFormat="1" applyFont="1" applyFill="1" applyBorder="1" applyAlignment="1">
      <alignment horizontal="left"/>
    </xf>
    <xf numFmtId="0" fontId="4" fillId="13" borderId="1" xfId="0" applyFont="1" applyFill="1" applyBorder="1"/>
    <xf numFmtId="0" fontId="4" fillId="13" borderId="1" xfId="0" applyNumberFormat="1" applyFont="1" applyFill="1" applyBorder="1" applyAlignment="1">
      <alignment horizontal="center"/>
    </xf>
    <xf numFmtId="1" fontId="4" fillId="13" borderId="1" xfId="0" applyNumberFormat="1" applyFont="1" applyFill="1" applyBorder="1" applyAlignment="1">
      <alignment horizontal="right" vertical="center"/>
    </xf>
    <xf numFmtId="1" fontId="4" fillId="13" borderId="1" xfId="0" applyNumberFormat="1" applyFont="1" applyFill="1" applyBorder="1" applyAlignment="1">
      <alignment horizontal="right"/>
    </xf>
    <xf numFmtId="2" fontId="4" fillId="13" borderId="1" xfId="0" applyNumberFormat="1" applyFont="1" applyFill="1" applyBorder="1" applyAlignment="1">
      <alignment horizontal="right"/>
    </xf>
    <xf numFmtId="2" fontId="4" fillId="13" borderId="1" xfId="0" applyNumberFormat="1" applyFont="1" applyFill="1" applyBorder="1" applyAlignment="1">
      <alignment horizontal="right" vertical="center"/>
    </xf>
    <xf numFmtId="0" fontId="4" fillId="8" borderId="1" xfId="0" applyNumberFormat="1" applyFont="1" applyFill="1" applyBorder="1" applyAlignment="1">
      <alignment horizontal="left" vertical="center"/>
    </xf>
    <xf numFmtId="0" fontId="4" fillId="8" borderId="1" xfId="0" applyNumberFormat="1" applyFont="1" applyFill="1" applyBorder="1"/>
    <xf numFmtId="0" fontId="4" fillId="8" borderId="1" xfId="0" applyFont="1" applyFill="1" applyBorder="1" applyAlignment="1">
      <alignment horizontal="center"/>
    </xf>
    <xf numFmtId="0" fontId="4" fillId="8" borderId="1" xfId="0" applyNumberFormat="1" applyFont="1" applyFill="1" applyBorder="1" applyAlignment="1">
      <alignment horizontal="left"/>
    </xf>
    <xf numFmtId="0" fontId="4" fillId="8" borderId="1" xfId="0" applyFont="1" applyFill="1" applyBorder="1"/>
    <xf numFmtId="0" fontId="4" fillId="8" borderId="1" xfId="0" applyNumberFormat="1" applyFont="1" applyFill="1" applyBorder="1" applyAlignment="1">
      <alignment horizontal="center"/>
    </xf>
    <xf numFmtId="1" fontId="4" fillId="8" borderId="1" xfId="0" applyNumberFormat="1" applyFont="1" applyFill="1" applyBorder="1" applyAlignment="1">
      <alignment horizontal="right" vertical="center"/>
    </xf>
    <xf numFmtId="1" fontId="4" fillId="8" borderId="1" xfId="0" applyNumberFormat="1" applyFont="1" applyFill="1" applyBorder="1" applyAlignment="1">
      <alignment horizontal="right"/>
    </xf>
    <xf numFmtId="2" fontId="4" fillId="8" borderId="1" xfId="0" applyNumberFormat="1" applyFont="1" applyFill="1" applyBorder="1" applyAlignment="1">
      <alignment horizontal="right"/>
    </xf>
    <xf numFmtId="2" fontId="4" fillId="8" borderId="1" xfId="0" applyNumberFormat="1" applyFont="1" applyFill="1" applyBorder="1" applyAlignment="1">
      <alignment horizontal="right" vertical="center"/>
    </xf>
    <xf numFmtId="2" fontId="2" fillId="8" borderId="1" xfId="0" applyNumberFormat="1" applyFont="1" applyFill="1" applyBorder="1" applyAlignment="1">
      <alignment horizontal="right"/>
    </xf>
    <xf numFmtId="0" fontId="4" fillId="8" borderId="3" xfId="0" applyFont="1" applyFill="1" applyBorder="1"/>
    <xf numFmtId="0" fontId="12" fillId="3" borderId="1" xfId="0" applyNumberFormat="1" applyFont="1" applyFill="1" applyBorder="1" applyAlignment="1">
      <alignment horizontal="left" vertical="center"/>
    </xf>
    <xf numFmtId="0" fontId="12" fillId="3" borderId="1" xfId="0" applyNumberFormat="1" applyFont="1" applyFill="1" applyBorder="1"/>
    <xf numFmtId="0" fontId="12" fillId="3" borderId="1" xfId="0" applyFont="1" applyFill="1" applyBorder="1" applyAlignment="1">
      <alignment horizontal="center"/>
    </xf>
    <xf numFmtId="0" fontId="12" fillId="3" borderId="1" xfId="0" applyNumberFormat="1" applyFont="1" applyFill="1" applyBorder="1" applyAlignment="1">
      <alignment horizontal="left"/>
    </xf>
    <xf numFmtId="0" fontId="12" fillId="3" borderId="1" xfId="0" applyFont="1" applyFill="1" applyBorder="1"/>
    <xf numFmtId="0" fontId="12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right" vertical="center"/>
    </xf>
    <xf numFmtId="1" fontId="12" fillId="3" borderId="1" xfId="0" applyNumberFormat="1" applyFont="1" applyFill="1" applyBorder="1" applyAlignment="1">
      <alignment horizontal="right"/>
    </xf>
    <xf numFmtId="2" fontId="12" fillId="3" borderId="1" xfId="0" applyNumberFormat="1" applyFont="1" applyFill="1" applyBorder="1" applyAlignment="1">
      <alignment horizontal="right"/>
    </xf>
    <xf numFmtId="2" fontId="12" fillId="3" borderId="1" xfId="0" applyNumberFormat="1" applyFont="1" applyFill="1" applyBorder="1" applyAlignment="1">
      <alignment horizontal="right" vertical="center"/>
    </xf>
    <xf numFmtId="2" fontId="11" fillId="3" borderId="1" xfId="0" applyNumberFormat="1" applyFont="1" applyFill="1" applyBorder="1" applyAlignment="1">
      <alignment horizontal="right"/>
    </xf>
    <xf numFmtId="0" fontId="12" fillId="3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AFE22"/>
      <color rgb="FF24F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14</v>
      </c>
      <c r="B1" s="3" t="s">
        <v>15</v>
      </c>
      <c r="C1" s="4" t="s">
        <v>0</v>
      </c>
      <c r="D1" s="3" t="s">
        <v>16</v>
      </c>
      <c r="E1" s="3" t="s">
        <v>17</v>
      </c>
      <c r="F1" s="3" t="s">
        <v>18</v>
      </c>
      <c r="G1" s="3" t="s">
        <v>19</v>
      </c>
      <c r="H1" s="4" t="s">
        <v>1</v>
      </c>
      <c r="I1" s="3" t="s">
        <v>20</v>
      </c>
      <c r="J1" s="3" t="s">
        <v>21</v>
      </c>
      <c r="K1" s="4" t="s">
        <v>2</v>
      </c>
      <c r="L1" s="3" t="s">
        <v>32</v>
      </c>
      <c r="M1" s="3" t="s">
        <v>33</v>
      </c>
      <c r="N1" s="5" t="s">
        <v>3</v>
      </c>
      <c r="O1" s="5" t="s">
        <v>4</v>
      </c>
      <c r="P1" s="4" t="s">
        <v>31</v>
      </c>
      <c r="Q1" s="3" t="s">
        <v>5</v>
      </c>
      <c r="R1" s="3" t="s">
        <v>6</v>
      </c>
      <c r="S1" s="6" t="s">
        <v>7</v>
      </c>
      <c r="T1" s="53" t="s">
        <v>104</v>
      </c>
      <c r="U1" s="54" t="s">
        <v>105</v>
      </c>
    </row>
    <row r="2" spans="1:21" s="26" customFormat="1" ht="15.95" customHeight="1">
      <c r="A2" s="32" t="s">
        <v>88</v>
      </c>
      <c r="B2" s="8" t="s">
        <v>57</v>
      </c>
      <c r="C2" s="27"/>
      <c r="D2" s="8" t="s">
        <v>38</v>
      </c>
      <c r="E2" s="8" t="s">
        <v>125</v>
      </c>
      <c r="F2" s="11">
        <v>5</v>
      </c>
      <c r="G2" s="11" t="s">
        <v>71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88</v>
      </c>
      <c r="B3" s="8" t="s">
        <v>55</v>
      </c>
      <c r="C3" s="9"/>
      <c r="D3" s="8" t="s">
        <v>38</v>
      </c>
      <c r="E3" s="8" t="s">
        <v>125</v>
      </c>
      <c r="F3" s="11">
        <v>5</v>
      </c>
      <c r="G3" s="11" t="s">
        <v>11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88</v>
      </c>
      <c r="B4" s="8" t="s">
        <v>56</v>
      </c>
      <c r="C4" s="9"/>
      <c r="D4" s="8" t="s">
        <v>38</v>
      </c>
      <c r="E4" s="8" t="s">
        <v>125</v>
      </c>
      <c r="F4" s="11">
        <v>6</v>
      </c>
      <c r="G4" s="11" t="s">
        <v>73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69</v>
      </c>
      <c r="B6" s="8" t="s">
        <v>50</v>
      </c>
      <c r="C6" s="9"/>
      <c r="D6" s="10" t="s">
        <v>12</v>
      </c>
      <c r="E6" s="10" t="s">
        <v>115</v>
      </c>
      <c r="F6" s="11">
        <v>2</v>
      </c>
      <c r="G6" s="11" t="s">
        <v>74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69</v>
      </c>
      <c r="B7" s="8" t="s">
        <v>52</v>
      </c>
      <c r="C7" s="9"/>
      <c r="D7" s="8" t="s">
        <v>12</v>
      </c>
      <c r="E7" s="10" t="s">
        <v>115</v>
      </c>
      <c r="F7" s="11">
        <v>2</v>
      </c>
      <c r="G7" s="11" t="s">
        <v>82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69</v>
      </c>
      <c r="B8" s="8" t="s">
        <v>49</v>
      </c>
      <c r="C8" s="9"/>
      <c r="D8" s="8" t="s">
        <v>12</v>
      </c>
      <c r="E8" s="10" t="s">
        <v>115</v>
      </c>
      <c r="F8" s="11">
        <v>4</v>
      </c>
      <c r="G8" s="11" t="s">
        <v>82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69</v>
      </c>
      <c r="B9" s="46" t="s">
        <v>70</v>
      </c>
      <c r="C9" s="47"/>
      <c r="D9" s="46" t="s">
        <v>10</v>
      </c>
      <c r="E9" s="91" t="s">
        <v>115</v>
      </c>
      <c r="F9" s="49">
        <v>5</v>
      </c>
      <c r="G9" s="49" t="s">
        <v>72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69</v>
      </c>
      <c r="B10" s="8" t="s">
        <v>51</v>
      </c>
      <c r="C10" s="9"/>
      <c r="D10" s="8" t="s">
        <v>12</v>
      </c>
      <c r="E10" s="10" t="s">
        <v>115</v>
      </c>
      <c r="F10" s="11">
        <v>6</v>
      </c>
      <c r="G10" s="11" t="s">
        <v>82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86</v>
      </c>
      <c r="B12" s="8" t="s">
        <v>52</v>
      </c>
      <c r="C12" s="9"/>
      <c r="D12" s="8" t="s">
        <v>40</v>
      </c>
      <c r="E12" s="10" t="s">
        <v>116</v>
      </c>
      <c r="F12" s="11">
        <v>2</v>
      </c>
      <c r="G12" s="11" t="s">
        <v>74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86</v>
      </c>
      <c r="B13" s="8" t="s">
        <v>50</v>
      </c>
      <c r="C13" s="9"/>
      <c r="D13" s="10" t="s">
        <v>23</v>
      </c>
      <c r="E13" s="10" t="s">
        <v>116</v>
      </c>
      <c r="F13" s="11">
        <v>2</v>
      </c>
      <c r="G13" s="11" t="s">
        <v>82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86</v>
      </c>
      <c r="B14" s="8" t="s">
        <v>70</v>
      </c>
      <c r="C14" s="9"/>
      <c r="D14" s="8" t="s">
        <v>40</v>
      </c>
      <c r="E14" s="29" t="s">
        <v>116</v>
      </c>
      <c r="F14" s="24">
        <v>3</v>
      </c>
      <c r="G14" s="11" t="s">
        <v>74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86</v>
      </c>
      <c r="B15" s="8" t="s">
        <v>49</v>
      </c>
      <c r="C15" s="9"/>
      <c r="D15" s="10" t="s">
        <v>23</v>
      </c>
      <c r="E15" s="10" t="s">
        <v>116</v>
      </c>
      <c r="F15" s="11">
        <v>4</v>
      </c>
      <c r="G15" s="11" t="s">
        <v>74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86</v>
      </c>
      <c r="B16" s="8" t="s">
        <v>51</v>
      </c>
      <c r="C16" s="9"/>
      <c r="D16" s="10" t="s">
        <v>23</v>
      </c>
      <c r="E16" s="29" t="s">
        <v>116</v>
      </c>
      <c r="F16" s="11">
        <v>6</v>
      </c>
      <c r="G16" s="11" t="s">
        <v>74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49</v>
      </c>
      <c r="C18" s="9">
        <v>1</v>
      </c>
      <c r="D18" s="8" t="s">
        <v>37</v>
      </c>
      <c r="E18" s="7" t="s">
        <v>13</v>
      </c>
      <c r="F18" s="11" t="s">
        <v>76</v>
      </c>
      <c r="G18" s="11" t="s">
        <v>35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49</v>
      </c>
      <c r="C19" s="9">
        <v>2</v>
      </c>
      <c r="D19" s="8" t="s">
        <v>37</v>
      </c>
      <c r="E19" s="7" t="s">
        <v>13</v>
      </c>
      <c r="F19" s="11" t="s">
        <v>76</v>
      </c>
      <c r="G19" s="11" t="s">
        <v>36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51</v>
      </c>
      <c r="C20" s="9">
        <v>2</v>
      </c>
      <c r="D20" s="8" t="s">
        <v>37</v>
      </c>
      <c r="E20" s="7" t="s">
        <v>13</v>
      </c>
      <c r="F20" s="11" t="s">
        <v>76</v>
      </c>
      <c r="G20" s="11" t="s">
        <v>35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67</v>
      </c>
      <c r="E21" s="7" t="s">
        <v>13</v>
      </c>
      <c r="F21" s="11" t="s">
        <v>76</v>
      </c>
      <c r="G21" s="11" t="s">
        <v>36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50</v>
      </c>
      <c r="C22" s="9">
        <v>1</v>
      </c>
      <c r="D22" s="8" t="s">
        <v>25</v>
      </c>
      <c r="E22" s="7" t="s">
        <v>13</v>
      </c>
      <c r="F22" s="11" t="s">
        <v>79</v>
      </c>
      <c r="G22" s="11" t="s">
        <v>35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50</v>
      </c>
      <c r="C23" s="9">
        <v>2</v>
      </c>
      <c r="D23" s="8" t="s">
        <v>25</v>
      </c>
      <c r="E23" s="7" t="s">
        <v>13</v>
      </c>
      <c r="F23" s="11" t="s">
        <v>79</v>
      </c>
      <c r="G23" s="11" t="s">
        <v>36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52</v>
      </c>
      <c r="C24" s="9">
        <v>1</v>
      </c>
      <c r="D24" s="8" t="s">
        <v>25</v>
      </c>
      <c r="E24" s="7" t="s">
        <v>13</v>
      </c>
      <c r="F24" s="11" t="s">
        <v>79</v>
      </c>
      <c r="G24" s="11" t="s">
        <v>35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52</v>
      </c>
      <c r="C25" s="47">
        <v>2</v>
      </c>
      <c r="D25" s="46" t="s">
        <v>129</v>
      </c>
      <c r="E25" s="45" t="s">
        <v>13</v>
      </c>
      <c r="F25" s="49" t="s">
        <v>79</v>
      </c>
      <c r="G25" s="49" t="s">
        <v>36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75</v>
      </c>
      <c r="C26" s="47">
        <v>1</v>
      </c>
      <c r="D26" s="46" t="s">
        <v>37</v>
      </c>
      <c r="E26" s="45" t="s">
        <v>128</v>
      </c>
      <c r="F26" s="49" t="s">
        <v>77</v>
      </c>
      <c r="G26" s="49" t="s">
        <v>35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78</v>
      </c>
      <c r="C27" s="9">
        <v>2</v>
      </c>
      <c r="D27" s="8" t="s">
        <v>25</v>
      </c>
      <c r="E27" s="7" t="s">
        <v>128</v>
      </c>
      <c r="F27" s="11" t="s">
        <v>77</v>
      </c>
      <c r="G27" s="11" t="s">
        <v>36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84</v>
      </c>
      <c r="B29" s="8" t="s">
        <v>56</v>
      </c>
      <c r="C29" s="9"/>
      <c r="D29" s="8" t="s">
        <v>27</v>
      </c>
      <c r="E29" s="14" t="s">
        <v>92</v>
      </c>
      <c r="F29" s="11">
        <v>2</v>
      </c>
      <c r="G29" s="11" t="s">
        <v>74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84</v>
      </c>
      <c r="B30" s="8" t="s">
        <v>56</v>
      </c>
      <c r="C30" s="9"/>
      <c r="D30" s="8" t="s">
        <v>59</v>
      </c>
      <c r="E30" s="14" t="s">
        <v>22</v>
      </c>
      <c r="F30" s="11">
        <v>2</v>
      </c>
      <c r="G30" s="11" t="s">
        <v>82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84</v>
      </c>
      <c r="B31" s="8" t="s">
        <v>50</v>
      </c>
      <c r="C31" s="9"/>
      <c r="D31" s="8" t="s">
        <v>24</v>
      </c>
      <c r="E31" s="7" t="s">
        <v>42</v>
      </c>
      <c r="F31" s="18">
        <v>3</v>
      </c>
      <c r="G31" s="11" t="s">
        <v>72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84</v>
      </c>
      <c r="B32" s="8" t="s">
        <v>50</v>
      </c>
      <c r="C32" s="9"/>
      <c r="D32" s="8" t="s">
        <v>44</v>
      </c>
      <c r="E32" s="14" t="s">
        <v>110</v>
      </c>
      <c r="F32" s="24">
        <v>3</v>
      </c>
      <c r="G32" s="11" t="s">
        <v>71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84</v>
      </c>
      <c r="B33" s="8" t="s">
        <v>49</v>
      </c>
      <c r="C33" s="9"/>
      <c r="D33" s="8" t="s">
        <v>24</v>
      </c>
      <c r="E33" s="7" t="s">
        <v>42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84</v>
      </c>
      <c r="B34" s="8" t="s">
        <v>49</v>
      </c>
      <c r="C34" s="9"/>
      <c r="D34" s="8" t="s">
        <v>45</v>
      </c>
      <c r="E34" s="14" t="s">
        <v>110</v>
      </c>
      <c r="F34" s="11">
        <v>5</v>
      </c>
      <c r="G34" s="11" t="s">
        <v>71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84</v>
      </c>
      <c r="B35" s="8" t="s">
        <v>49</v>
      </c>
      <c r="C35" s="9"/>
      <c r="D35" s="8" t="s">
        <v>39</v>
      </c>
      <c r="E35" s="14" t="s">
        <v>83</v>
      </c>
      <c r="F35" s="11">
        <v>6</v>
      </c>
      <c r="G35" s="11" t="s">
        <v>72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84</v>
      </c>
      <c r="B36" s="46" t="s">
        <v>49</v>
      </c>
      <c r="C36" s="47"/>
      <c r="D36" s="46" t="s">
        <v>80</v>
      </c>
      <c r="E36" s="48" t="s">
        <v>109</v>
      </c>
      <c r="F36" s="49">
        <v>6</v>
      </c>
      <c r="G36" s="49" t="s">
        <v>71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84</v>
      </c>
      <c r="B37" s="8" t="s">
        <v>52</v>
      </c>
      <c r="C37" s="9"/>
      <c r="D37" s="8" t="s">
        <v>80</v>
      </c>
      <c r="E37" s="14" t="s">
        <v>109</v>
      </c>
      <c r="F37" s="11">
        <v>6</v>
      </c>
      <c r="G37" s="49" t="s">
        <v>101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84</v>
      </c>
      <c r="B38" s="8" t="s">
        <v>52</v>
      </c>
      <c r="C38" s="9"/>
      <c r="D38" s="8" t="s">
        <v>43</v>
      </c>
      <c r="E38" s="7" t="s">
        <v>83</v>
      </c>
      <c r="F38" s="11">
        <v>6</v>
      </c>
      <c r="G38" s="49" t="s">
        <v>107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85</v>
      </c>
      <c r="B40" s="46" t="s">
        <v>70</v>
      </c>
      <c r="D40" s="46" t="s">
        <v>28</v>
      </c>
      <c r="E40" s="46" t="s">
        <v>122</v>
      </c>
      <c r="F40" s="47">
        <v>2</v>
      </c>
      <c r="G40" s="49" t="s">
        <v>81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85</v>
      </c>
      <c r="B41" s="46" t="s">
        <v>70</v>
      </c>
      <c r="D41" s="46" t="s">
        <v>28</v>
      </c>
      <c r="E41" s="46" t="s">
        <v>122</v>
      </c>
      <c r="F41" s="47">
        <v>2</v>
      </c>
      <c r="G41" s="49" t="s">
        <v>94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85</v>
      </c>
      <c r="B42" s="46" t="s">
        <v>70</v>
      </c>
      <c r="D42" s="46" t="s">
        <v>24</v>
      </c>
      <c r="E42" s="45" t="s">
        <v>123</v>
      </c>
      <c r="F42" s="49">
        <v>2</v>
      </c>
      <c r="G42" s="49" t="s">
        <v>73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85</v>
      </c>
      <c r="B43" s="8" t="s">
        <v>52</v>
      </c>
      <c r="D43" s="8" t="s">
        <v>24</v>
      </c>
      <c r="E43" s="7" t="s">
        <v>42</v>
      </c>
      <c r="F43" s="11">
        <v>3</v>
      </c>
      <c r="G43" s="11" t="s">
        <v>71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85</v>
      </c>
      <c r="B44" s="8" t="s">
        <v>70</v>
      </c>
      <c r="C44" s="9"/>
      <c r="D44" s="8" t="s">
        <v>39</v>
      </c>
      <c r="E44" s="14" t="s">
        <v>119</v>
      </c>
      <c r="F44" s="24">
        <v>4</v>
      </c>
      <c r="G44" s="11" t="s">
        <v>81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85</v>
      </c>
      <c r="B45" s="46" t="s">
        <v>70</v>
      </c>
      <c r="D45" s="46" t="s">
        <v>29</v>
      </c>
      <c r="E45" s="45" t="s">
        <v>120</v>
      </c>
      <c r="F45" s="49">
        <v>4</v>
      </c>
      <c r="G45" s="49" t="s">
        <v>73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85</v>
      </c>
      <c r="B46" s="8" t="s">
        <v>51</v>
      </c>
      <c r="C46" s="9"/>
      <c r="D46" s="8" t="s">
        <v>45</v>
      </c>
      <c r="E46" s="14" t="s">
        <v>110</v>
      </c>
      <c r="F46" s="11">
        <v>5</v>
      </c>
      <c r="G46" s="11" t="s">
        <v>72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85</v>
      </c>
      <c r="B47" s="8" t="s">
        <v>51</v>
      </c>
      <c r="C47" s="9"/>
      <c r="D47" s="8" t="s">
        <v>24</v>
      </c>
      <c r="E47" s="7" t="s">
        <v>42</v>
      </c>
      <c r="F47" s="18">
        <v>5</v>
      </c>
      <c r="G47" s="11" t="s">
        <v>71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85</v>
      </c>
      <c r="B48" s="8" t="s">
        <v>50</v>
      </c>
      <c r="C48" s="9"/>
      <c r="D48" s="8" t="s">
        <v>9</v>
      </c>
      <c r="E48" s="14" t="s">
        <v>109</v>
      </c>
      <c r="F48" s="11">
        <v>6</v>
      </c>
      <c r="G48" s="11" t="s">
        <v>72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85</v>
      </c>
      <c r="B49" s="8" t="s">
        <v>50</v>
      </c>
      <c r="C49" s="9"/>
      <c r="D49" s="8" t="s">
        <v>39</v>
      </c>
      <c r="E49" s="14" t="s">
        <v>83</v>
      </c>
      <c r="F49" s="11">
        <v>6</v>
      </c>
      <c r="G49" s="11" t="s">
        <v>71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85</v>
      </c>
      <c r="B50" s="8" t="s">
        <v>51</v>
      </c>
      <c r="C50" s="9"/>
      <c r="D50" s="8" t="s">
        <v>103</v>
      </c>
      <c r="E50" s="7" t="s">
        <v>83</v>
      </c>
      <c r="F50" s="11">
        <v>7</v>
      </c>
      <c r="G50" s="11" t="s">
        <v>101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85</v>
      </c>
      <c r="B51" s="46" t="s">
        <v>51</v>
      </c>
      <c r="C51" s="47"/>
      <c r="D51" s="46" t="s">
        <v>28</v>
      </c>
      <c r="E51" s="48" t="s">
        <v>109</v>
      </c>
      <c r="F51" s="49">
        <v>7</v>
      </c>
      <c r="G51" s="49" t="s">
        <v>107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87</v>
      </c>
      <c r="B53" s="8" t="s">
        <v>57</v>
      </c>
      <c r="C53" s="9"/>
      <c r="D53" s="8" t="s">
        <v>27</v>
      </c>
      <c r="E53" s="14" t="s">
        <v>92</v>
      </c>
      <c r="F53" s="24">
        <v>3</v>
      </c>
      <c r="G53" s="11" t="s">
        <v>74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87</v>
      </c>
      <c r="B54" s="8" t="s">
        <v>55</v>
      </c>
      <c r="C54" s="9"/>
      <c r="D54" s="8" t="s">
        <v>59</v>
      </c>
      <c r="E54" s="14" t="s">
        <v>22</v>
      </c>
      <c r="F54" s="11">
        <v>5</v>
      </c>
      <c r="G54" s="11" t="s">
        <v>72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87</v>
      </c>
      <c r="B55" s="8" t="s">
        <v>55</v>
      </c>
      <c r="C55" s="9"/>
      <c r="D55" s="8" t="s">
        <v>10</v>
      </c>
      <c r="E55" s="10" t="s">
        <v>117</v>
      </c>
      <c r="F55" s="11">
        <v>5</v>
      </c>
      <c r="G55" s="11" t="s">
        <v>71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87</v>
      </c>
      <c r="B56" s="8" t="s">
        <v>55</v>
      </c>
      <c r="C56" s="9"/>
      <c r="D56" s="8" t="s">
        <v>27</v>
      </c>
      <c r="E56" s="14" t="s">
        <v>92</v>
      </c>
      <c r="F56" s="11">
        <v>6</v>
      </c>
      <c r="G56" s="11" t="s">
        <v>74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93</v>
      </c>
      <c r="B58" s="8" t="s">
        <v>70</v>
      </c>
      <c r="C58" s="9"/>
      <c r="D58" s="8" t="s">
        <v>10</v>
      </c>
      <c r="E58" s="36" t="s">
        <v>117</v>
      </c>
      <c r="F58" s="11">
        <v>3</v>
      </c>
      <c r="G58" s="11" t="s">
        <v>79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93</v>
      </c>
      <c r="B59" s="8" t="s">
        <v>56</v>
      </c>
      <c r="C59" s="9"/>
      <c r="D59" s="8" t="s">
        <v>10</v>
      </c>
      <c r="E59" s="36" t="s">
        <v>117</v>
      </c>
      <c r="F59" s="11">
        <v>6</v>
      </c>
      <c r="G59" s="11" t="s">
        <v>71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108</v>
      </c>
      <c r="B61" s="46" t="s">
        <v>57</v>
      </c>
      <c r="C61" s="47"/>
      <c r="D61" s="46" t="s">
        <v>12</v>
      </c>
      <c r="E61" s="48" t="s">
        <v>22</v>
      </c>
      <c r="F61" s="47">
        <v>5</v>
      </c>
      <c r="G61" s="49" t="s">
        <v>72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108</v>
      </c>
      <c r="B62" s="46" t="s">
        <v>57</v>
      </c>
      <c r="C62" s="47"/>
      <c r="D62" s="46" t="s">
        <v>10</v>
      </c>
      <c r="E62" s="91" t="s">
        <v>117</v>
      </c>
      <c r="F62" s="49">
        <v>5</v>
      </c>
      <c r="G62" s="49" t="s">
        <v>73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121</v>
      </c>
      <c r="B64" s="46" t="s">
        <v>70</v>
      </c>
      <c r="C64" s="47"/>
      <c r="D64" s="46" t="s">
        <v>10</v>
      </c>
      <c r="E64" s="91" t="s">
        <v>115</v>
      </c>
      <c r="F64" s="49">
        <v>5</v>
      </c>
      <c r="G64" s="49" t="s">
        <v>72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121</v>
      </c>
      <c r="B65" s="46" t="s">
        <v>70</v>
      </c>
      <c r="D65" s="46" t="s">
        <v>30</v>
      </c>
      <c r="E65" s="46" t="s">
        <v>112</v>
      </c>
      <c r="F65" s="47">
        <v>5</v>
      </c>
      <c r="G65" s="49" t="s">
        <v>124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121</v>
      </c>
      <c r="B66" s="46" t="s">
        <v>70</v>
      </c>
      <c r="D66" s="46" t="s">
        <v>30</v>
      </c>
      <c r="E66" s="46" t="s">
        <v>112</v>
      </c>
      <c r="F66" s="47">
        <v>5</v>
      </c>
      <c r="G66" s="49" t="s">
        <v>126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53</v>
      </c>
      <c r="B68" s="8" t="s">
        <v>55</v>
      </c>
      <c r="C68" s="9">
        <v>1</v>
      </c>
      <c r="D68" s="8" t="s">
        <v>9</v>
      </c>
      <c r="E68" s="14" t="s">
        <v>34</v>
      </c>
      <c r="F68" s="11" t="s">
        <v>76</v>
      </c>
      <c r="G68" s="11" t="s">
        <v>35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53</v>
      </c>
      <c r="B69" s="8" t="s">
        <v>55</v>
      </c>
      <c r="C69" s="9">
        <v>2</v>
      </c>
      <c r="D69" s="8" t="s">
        <v>28</v>
      </c>
      <c r="E69" s="14" t="s">
        <v>34</v>
      </c>
      <c r="F69" s="11" t="s">
        <v>76</v>
      </c>
      <c r="G69" s="11" t="s">
        <v>102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53</v>
      </c>
      <c r="B70" s="8" t="s">
        <v>56</v>
      </c>
      <c r="C70" s="9">
        <v>1</v>
      </c>
      <c r="D70" s="8" t="s">
        <v>9</v>
      </c>
      <c r="E70" s="14" t="s">
        <v>34</v>
      </c>
      <c r="F70" s="11" t="s">
        <v>79</v>
      </c>
      <c r="G70" s="11" t="s">
        <v>35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53</v>
      </c>
      <c r="B71" s="8" t="s">
        <v>56</v>
      </c>
      <c r="C71" s="9">
        <v>2</v>
      </c>
      <c r="D71" s="8" t="s">
        <v>44</v>
      </c>
      <c r="E71" s="14" t="s">
        <v>34</v>
      </c>
      <c r="F71" s="11" t="s">
        <v>79</v>
      </c>
      <c r="G71" s="11" t="s">
        <v>36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53</v>
      </c>
      <c r="B72" s="8" t="s">
        <v>57</v>
      </c>
      <c r="C72" s="9">
        <v>1</v>
      </c>
      <c r="D72" s="8" t="s">
        <v>28</v>
      </c>
      <c r="E72" s="14" t="s">
        <v>34</v>
      </c>
      <c r="F72" s="24" t="s">
        <v>77</v>
      </c>
      <c r="G72" s="11" t="s">
        <v>35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53</v>
      </c>
      <c r="B73" s="8" t="s">
        <v>57</v>
      </c>
      <c r="C73" s="9">
        <v>2</v>
      </c>
      <c r="D73" s="8" t="s">
        <v>45</v>
      </c>
      <c r="E73" s="14" t="s">
        <v>34</v>
      </c>
      <c r="F73" s="11" t="s">
        <v>77</v>
      </c>
      <c r="G73" s="11" t="s">
        <v>36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91</v>
      </c>
      <c r="B75" s="8" t="s">
        <v>60</v>
      </c>
      <c r="C75" s="9">
        <v>2</v>
      </c>
      <c r="D75" s="8" t="s">
        <v>43</v>
      </c>
      <c r="E75" s="14" t="s">
        <v>97</v>
      </c>
      <c r="F75" s="24">
        <v>2</v>
      </c>
      <c r="G75" s="11" t="s">
        <v>36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91</v>
      </c>
      <c r="B76" s="8" t="s">
        <v>60</v>
      </c>
      <c r="C76" s="9">
        <v>1</v>
      </c>
      <c r="D76" s="8" t="s">
        <v>43</v>
      </c>
      <c r="E76" s="14" t="s">
        <v>97</v>
      </c>
      <c r="F76" s="24">
        <v>2</v>
      </c>
      <c r="G76" s="11" t="s">
        <v>35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91</v>
      </c>
      <c r="B77" s="8" t="s">
        <v>57</v>
      </c>
      <c r="C77" s="9">
        <v>1</v>
      </c>
      <c r="D77" s="8" t="s">
        <v>39</v>
      </c>
      <c r="E77" s="14" t="s">
        <v>114</v>
      </c>
      <c r="F77" s="11">
        <v>2</v>
      </c>
      <c r="G77" s="11" t="s">
        <v>35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91</v>
      </c>
      <c r="B78" s="8" t="s">
        <v>57</v>
      </c>
      <c r="C78" s="9">
        <v>2</v>
      </c>
      <c r="D78" s="8" t="s">
        <v>39</v>
      </c>
      <c r="E78" s="14" t="s">
        <v>114</v>
      </c>
      <c r="F78" s="11">
        <v>2</v>
      </c>
      <c r="G78" s="11" t="s">
        <v>36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91</v>
      </c>
      <c r="B79" s="8" t="s">
        <v>61</v>
      </c>
      <c r="C79" s="9">
        <v>1</v>
      </c>
      <c r="D79" s="8" t="s">
        <v>43</v>
      </c>
      <c r="E79" s="14" t="s">
        <v>97</v>
      </c>
      <c r="F79" s="24">
        <v>3</v>
      </c>
      <c r="G79" s="11" t="s">
        <v>35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91</v>
      </c>
      <c r="B80" s="8" t="s">
        <v>61</v>
      </c>
      <c r="C80" s="9">
        <v>2</v>
      </c>
      <c r="D80" s="8" t="s">
        <v>43</v>
      </c>
      <c r="E80" s="14" t="s">
        <v>97</v>
      </c>
      <c r="F80" s="24">
        <v>3</v>
      </c>
      <c r="G80" s="11" t="s">
        <v>36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91</v>
      </c>
      <c r="B81" s="8" t="s">
        <v>56</v>
      </c>
      <c r="C81" s="9">
        <v>1</v>
      </c>
      <c r="D81" s="8" t="s">
        <v>43</v>
      </c>
      <c r="E81" s="14" t="s">
        <v>114</v>
      </c>
      <c r="F81" s="11">
        <v>3</v>
      </c>
      <c r="G81" s="11" t="s">
        <v>35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91</v>
      </c>
      <c r="B82" s="8" t="s">
        <v>56</v>
      </c>
      <c r="C82" s="9">
        <v>2</v>
      </c>
      <c r="D82" s="8" t="s">
        <v>43</v>
      </c>
      <c r="E82" s="14" t="s">
        <v>114</v>
      </c>
      <c r="F82" s="11">
        <v>3</v>
      </c>
      <c r="G82" s="11" t="s">
        <v>36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91</v>
      </c>
      <c r="B83" s="8" t="s">
        <v>55</v>
      </c>
      <c r="C83" s="9">
        <v>2</v>
      </c>
      <c r="D83" s="8" t="s">
        <v>30</v>
      </c>
      <c r="E83" s="14" t="s">
        <v>114</v>
      </c>
      <c r="F83" s="11">
        <v>4</v>
      </c>
      <c r="G83" s="11" t="s">
        <v>36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91</v>
      </c>
      <c r="B84" s="8" t="s">
        <v>55</v>
      </c>
      <c r="C84" s="9">
        <v>2</v>
      </c>
      <c r="D84" s="8" t="s">
        <v>30</v>
      </c>
      <c r="E84" s="14" t="s">
        <v>114</v>
      </c>
      <c r="F84" s="11">
        <v>4</v>
      </c>
      <c r="G84" s="11" t="s">
        <v>35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91</v>
      </c>
      <c r="B85" s="8" t="s">
        <v>64</v>
      </c>
      <c r="C85" s="9">
        <v>1</v>
      </c>
      <c r="D85" s="8" t="s">
        <v>43</v>
      </c>
      <c r="E85" s="14" t="s">
        <v>95</v>
      </c>
      <c r="F85" s="24">
        <v>5</v>
      </c>
      <c r="G85" s="11" t="s">
        <v>35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91</v>
      </c>
      <c r="B86" s="8" t="s">
        <v>64</v>
      </c>
      <c r="C86" s="9">
        <v>2</v>
      </c>
      <c r="D86" s="8" t="s">
        <v>43</v>
      </c>
      <c r="E86" s="14" t="s">
        <v>95</v>
      </c>
      <c r="F86" s="24">
        <v>5</v>
      </c>
      <c r="G86" s="11" t="s">
        <v>36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91</v>
      </c>
      <c r="B87" s="8" t="s">
        <v>68</v>
      </c>
      <c r="C87" s="9">
        <v>1</v>
      </c>
      <c r="D87" s="8" t="s">
        <v>43</v>
      </c>
      <c r="E87" s="14" t="s">
        <v>95</v>
      </c>
      <c r="F87" s="24">
        <v>5</v>
      </c>
      <c r="G87" s="11" t="s">
        <v>35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91</v>
      </c>
      <c r="B88" s="8" t="s">
        <v>68</v>
      </c>
      <c r="C88" s="9">
        <v>2</v>
      </c>
      <c r="D88" s="8" t="s">
        <v>43</v>
      </c>
      <c r="E88" s="14" t="s">
        <v>95</v>
      </c>
      <c r="F88" s="24">
        <v>5</v>
      </c>
      <c r="G88" s="11" t="s">
        <v>36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91</v>
      </c>
      <c r="B89" s="8" t="s">
        <v>65</v>
      </c>
      <c r="C89" s="9">
        <v>1</v>
      </c>
      <c r="D89" s="8" t="s">
        <v>30</v>
      </c>
      <c r="E89" s="14" t="s">
        <v>95</v>
      </c>
      <c r="F89" s="24">
        <v>6</v>
      </c>
      <c r="G89" s="11" t="s">
        <v>35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91</v>
      </c>
      <c r="B90" s="8" t="s">
        <v>65</v>
      </c>
      <c r="C90" s="9">
        <v>2</v>
      </c>
      <c r="D90" s="8" t="s">
        <v>39</v>
      </c>
      <c r="E90" s="14" t="s">
        <v>95</v>
      </c>
      <c r="F90" s="24">
        <v>6</v>
      </c>
      <c r="G90" s="11" t="s">
        <v>36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91</v>
      </c>
      <c r="B91" s="8" t="s">
        <v>62</v>
      </c>
      <c r="C91" s="9">
        <v>1</v>
      </c>
      <c r="D91" s="8" t="s">
        <v>43</v>
      </c>
      <c r="E91" s="14" t="s">
        <v>95</v>
      </c>
      <c r="F91" s="24">
        <v>6</v>
      </c>
      <c r="G91" s="11" t="s">
        <v>35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91</v>
      </c>
      <c r="B92" s="8" t="s">
        <v>62</v>
      </c>
      <c r="C92" s="9">
        <v>2</v>
      </c>
      <c r="D92" s="8" t="s">
        <v>39</v>
      </c>
      <c r="E92" s="14" t="s">
        <v>95</v>
      </c>
      <c r="F92" s="24">
        <v>6</v>
      </c>
      <c r="G92" s="11" t="s">
        <v>36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91</v>
      </c>
      <c r="B93" s="8" t="s">
        <v>63</v>
      </c>
      <c r="C93" s="9">
        <v>1</v>
      </c>
      <c r="D93" s="8" t="s">
        <v>43</v>
      </c>
      <c r="E93" s="14" t="s">
        <v>95</v>
      </c>
      <c r="F93" s="24">
        <v>7</v>
      </c>
      <c r="G93" s="11" t="s">
        <v>35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91</v>
      </c>
      <c r="B94" s="8" t="s">
        <v>63</v>
      </c>
      <c r="C94" s="9">
        <v>2</v>
      </c>
      <c r="D94" s="8" t="s">
        <v>43</v>
      </c>
      <c r="E94" s="14" t="s">
        <v>95</v>
      </c>
      <c r="F94" s="24">
        <v>7</v>
      </c>
      <c r="G94" s="11" t="s">
        <v>36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91</v>
      </c>
      <c r="B95" s="8" t="s">
        <v>66</v>
      </c>
      <c r="C95" s="9">
        <v>1</v>
      </c>
      <c r="D95" s="8" t="s">
        <v>39</v>
      </c>
      <c r="E95" s="14" t="s">
        <v>95</v>
      </c>
      <c r="F95" s="24">
        <v>7</v>
      </c>
      <c r="G95" s="11" t="s">
        <v>35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91</v>
      </c>
      <c r="B96" s="8" t="s">
        <v>66</v>
      </c>
      <c r="C96" s="9">
        <v>2</v>
      </c>
      <c r="D96" s="8" t="s">
        <v>39</v>
      </c>
      <c r="E96" s="14" t="s">
        <v>95</v>
      </c>
      <c r="F96" s="24">
        <v>7</v>
      </c>
      <c r="G96" s="11" t="s">
        <v>36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90</v>
      </c>
      <c r="B98" s="8" t="s">
        <v>57</v>
      </c>
      <c r="C98" s="24">
        <v>1</v>
      </c>
      <c r="D98" s="8" t="s">
        <v>103</v>
      </c>
      <c r="E98" s="14" t="s">
        <v>114</v>
      </c>
      <c r="F98" s="24">
        <v>2</v>
      </c>
      <c r="G98" s="11" t="s">
        <v>35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4" t="s">
        <v>90</v>
      </c>
      <c r="B99" s="38" t="s">
        <v>61</v>
      </c>
      <c r="C99" s="39">
        <v>1</v>
      </c>
      <c r="D99" s="38" t="s">
        <v>103</v>
      </c>
      <c r="E99" s="40" t="s">
        <v>98</v>
      </c>
      <c r="F99" s="39">
        <v>2</v>
      </c>
      <c r="G99" s="41" t="s">
        <v>36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5">
        <f t="shared" si="32"/>
        <v>20</v>
      </c>
      <c r="S99" s="44">
        <f t="shared" si="33"/>
        <v>20</v>
      </c>
    </row>
    <row r="100" spans="1:21" s="40" customFormat="1">
      <c r="A100" s="94" t="s">
        <v>90</v>
      </c>
      <c r="B100" s="38" t="s">
        <v>60</v>
      </c>
      <c r="C100" s="39">
        <v>1</v>
      </c>
      <c r="D100" s="38" t="s">
        <v>103</v>
      </c>
      <c r="E100" s="40" t="s">
        <v>98</v>
      </c>
      <c r="F100" s="39">
        <v>3</v>
      </c>
      <c r="G100" s="41" t="s">
        <v>36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5">
        <f t="shared" si="32"/>
        <v>20</v>
      </c>
      <c r="S100" s="44">
        <f t="shared" si="33"/>
        <v>20</v>
      </c>
    </row>
    <row r="101" spans="1:21" s="27" customFormat="1">
      <c r="A101" s="7" t="s">
        <v>90</v>
      </c>
      <c r="B101" s="8" t="s">
        <v>56</v>
      </c>
      <c r="C101" s="24">
        <v>1</v>
      </c>
      <c r="D101" s="8" t="s">
        <v>103</v>
      </c>
      <c r="E101" s="14" t="s">
        <v>114</v>
      </c>
      <c r="F101" s="11">
        <v>3</v>
      </c>
      <c r="G101" s="11" t="s">
        <v>35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90</v>
      </c>
      <c r="B102" s="8" t="s">
        <v>55</v>
      </c>
      <c r="C102" s="24">
        <v>1</v>
      </c>
      <c r="D102" s="8" t="s">
        <v>103</v>
      </c>
      <c r="E102" s="14" t="s">
        <v>114</v>
      </c>
      <c r="F102" s="11">
        <v>4</v>
      </c>
      <c r="G102" s="11" t="s">
        <v>35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90</v>
      </c>
      <c r="B103" s="8" t="s">
        <v>68</v>
      </c>
      <c r="C103" s="24">
        <v>1</v>
      </c>
      <c r="D103" s="8" t="s">
        <v>103</v>
      </c>
      <c r="E103" s="14" t="s">
        <v>95</v>
      </c>
      <c r="F103" s="24">
        <v>5</v>
      </c>
      <c r="G103" s="11" t="s">
        <v>35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90</v>
      </c>
      <c r="B104" s="8" t="s">
        <v>64</v>
      </c>
      <c r="C104" s="24">
        <v>1</v>
      </c>
      <c r="D104" s="8" t="s">
        <v>103</v>
      </c>
      <c r="E104" s="14" t="s">
        <v>95</v>
      </c>
      <c r="F104" s="24">
        <v>5</v>
      </c>
      <c r="G104" s="11" t="s">
        <v>35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90</v>
      </c>
      <c r="B105" s="8" t="s">
        <v>62</v>
      </c>
      <c r="C105" s="24">
        <v>1</v>
      </c>
      <c r="D105" s="8" t="s">
        <v>103</v>
      </c>
      <c r="E105" s="14" t="s">
        <v>95</v>
      </c>
      <c r="F105" s="24">
        <v>6</v>
      </c>
      <c r="G105" s="11" t="s">
        <v>35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90</v>
      </c>
      <c r="B106" s="8" t="s">
        <v>65</v>
      </c>
      <c r="C106" s="24">
        <v>1</v>
      </c>
      <c r="D106" s="8" t="s">
        <v>103</v>
      </c>
      <c r="E106" s="14" t="s">
        <v>95</v>
      </c>
      <c r="F106" s="24">
        <v>6</v>
      </c>
      <c r="G106" s="11" t="s">
        <v>35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90</v>
      </c>
      <c r="B107" s="8" t="s">
        <v>63</v>
      </c>
      <c r="C107" s="24">
        <v>1</v>
      </c>
      <c r="D107" s="8" t="s">
        <v>103</v>
      </c>
      <c r="E107" s="14" t="s">
        <v>95</v>
      </c>
      <c r="F107" s="24">
        <v>7</v>
      </c>
      <c r="G107" s="11" t="s">
        <v>35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90</v>
      </c>
      <c r="B108" s="8" t="s">
        <v>66</v>
      </c>
      <c r="C108" s="24">
        <v>1</v>
      </c>
      <c r="D108" s="8" t="s">
        <v>103</v>
      </c>
      <c r="E108" s="14" t="s">
        <v>95</v>
      </c>
      <c r="F108" s="24">
        <v>7</v>
      </c>
      <c r="G108" s="11" t="s">
        <v>35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14</v>
      </c>
      <c r="B109" s="3" t="s">
        <v>15</v>
      </c>
      <c r="C109" s="4" t="s">
        <v>0</v>
      </c>
      <c r="D109" s="3" t="s">
        <v>16</v>
      </c>
      <c r="E109" s="3" t="s">
        <v>17</v>
      </c>
      <c r="F109" s="3" t="s">
        <v>18</v>
      </c>
      <c r="G109" s="3" t="s">
        <v>19</v>
      </c>
      <c r="H109" s="4" t="s">
        <v>1</v>
      </c>
      <c r="I109" s="3" t="s">
        <v>20</v>
      </c>
      <c r="J109" s="3" t="s">
        <v>21</v>
      </c>
      <c r="K109" s="4" t="s">
        <v>2</v>
      </c>
      <c r="L109" s="3" t="s">
        <v>32</v>
      </c>
      <c r="M109" s="3" t="s">
        <v>33</v>
      </c>
      <c r="N109" s="5" t="s">
        <v>3</v>
      </c>
      <c r="O109" s="5" t="s">
        <v>4</v>
      </c>
      <c r="P109" s="4" t="s">
        <v>31</v>
      </c>
      <c r="Q109" s="3" t="s">
        <v>5</v>
      </c>
      <c r="R109" s="3" t="s">
        <v>6</v>
      </c>
      <c r="S109" s="6" t="s">
        <v>7</v>
      </c>
      <c r="T109" s="84" t="s">
        <v>104</v>
      </c>
      <c r="U109" s="84" t="s">
        <v>105</v>
      </c>
    </row>
    <row r="110" spans="1:21" s="28" customFormat="1">
      <c r="A110" s="7"/>
      <c r="B110" s="8" t="s">
        <v>49</v>
      </c>
      <c r="C110" s="9"/>
      <c r="D110" s="17" t="s">
        <v>12</v>
      </c>
      <c r="E110" s="10" t="s">
        <v>127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49</v>
      </c>
      <c r="C111" s="9"/>
      <c r="D111" s="8" t="s">
        <v>26</v>
      </c>
      <c r="E111" s="7" t="s">
        <v>118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106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50</v>
      </c>
      <c r="C114" s="9"/>
      <c r="D114" s="8" t="s">
        <v>12</v>
      </c>
      <c r="E114" s="10" t="s">
        <v>127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50</v>
      </c>
      <c r="C115" s="9"/>
      <c r="D115" s="8" t="s">
        <v>26</v>
      </c>
      <c r="E115" s="7" t="s">
        <v>118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106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51</v>
      </c>
      <c r="C118" s="9"/>
      <c r="D118" s="8" t="s">
        <v>12</v>
      </c>
      <c r="E118" s="10" t="s">
        <v>127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51</v>
      </c>
      <c r="C119" s="9"/>
      <c r="D119" s="8" t="s">
        <v>26</v>
      </c>
      <c r="E119" s="7" t="s">
        <v>118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106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52</v>
      </c>
      <c r="C122" s="9"/>
      <c r="D122" s="8" t="s">
        <v>12</v>
      </c>
      <c r="E122" s="10" t="s">
        <v>127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52</v>
      </c>
      <c r="C123" s="9"/>
      <c r="D123" s="8" t="s">
        <v>26</v>
      </c>
      <c r="E123" s="7" t="s">
        <v>118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106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62</v>
      </c>
      <c r="C126" s="9"/>
      <c r="D126" s="8" t="s">
        <v>27</v>
      </c>
      <c r="E126" s="14" t="s">
        <v>113</v>
      </c>
      <c r="F126" s="24">
        <v>4</v>
      </c>
      <c r="G126" s="11" t="s">
        <v>72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62</v>
      </c>
      <c r="C127" s="9"/>
      <c r="D127" s="8" t="s">
        <v>48</v>
      </c>
      <c r="E127" s="14" t="s">
        <v>96</v>
      </c>
      <c r="F127" s="24">
        <v>4</v>
      </c>
      <c r="G127" s="11" t="s">
        <v>71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62</v>
      </c>
      <c r="C128" s="9"/>
      <c r="D128" s="8" t="s">
        <v>29</v>
      </c>
      <c r="E128" s="14" t="s">
        <v>22</v>
      </c>
      <c r="F128" s="24">
        <v>3</v>
      </c>
      <c r="G128" s="11" t="s">
        <v>71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62</v>
      </c>
      <c r="C129" s="9"/>
      <c r="D129" s="8" t="s">
        <v>59</v>
      </c>
      <c r="E129" s="14" t="s">
        <v>111</v>
      </c>
      <c r="F129" s="24">
        <v>4</v>
      </c>
      <c r="G129" s="11" t="s">
        <v>73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106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63</v>
      </c>
      <c r="D133" s="8" t="s">
        <v>59</v>
      </c>
      <c r="E133" s="14" t="s">
        <v>22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63</v>
      </c>
      <c r="C134" s="48"/>
      <c r="D134" s="46" t="s">
        <v>59</v>
      </c>
      <c r="E134" s="48" t="s">
        <v>111</v>
      </c>
      <c r="F134" s="49">
        <v>4</v>
      </c>
      <c r="G134" s="49" t="s">
        <v>72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63</v>
      </c>
      <c r="C135" s="9"/>
      <c r="D135" s="8" t="s">
        <v>27</v>
      </c>
      <c r="E135" s="14" t="s">
        <v>113</v>
      </c>
      <c r="F135" s="24">
        <v>4</v>
      </c>
      <c r="G135" s="11" t="s">
        <v>71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63</v>
      </c>
      <c r="C136" s="9"/>
      <c r="D136" s="8" t="s">
        <v>48</v>
      </c>
      <c r="E136" s="14" t="s">
        <v>96</v>
      </c>
      <c r="F136" s="24">
        <v>4</v>
      </c>
      <c r="G136" s="11" t="s">
        <v>73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106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64</v>
      </c>
      <c r="D140" s="8" t="s">
        <v>59</v>
      </c>
      <c r="E140" s="14" t="s">
        <v>111</v>
      </c>
      <c r="F140" s="11">
        <v>4</v>
      </c>
      <c r="G140" s="11" t="s">
        <v>71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64</v>
      </c>
      <c r="C141" s="9"/>
      <c r="D141" s="8" t="s">
        <v>59</v>
      </c>
      <c r="E141" s="14" t="s">
        <v>22</v>
      </c>
      <c r="F141" s="11">
        <v>3</v>
      </c>
      <c r="G141" s="11" t="s">
        <v>71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64</v>
      </c>
      <c r="C142" s="9"/>
      <c r="D142" s="8" t="s">
        <v>27</v>
      </c>
      <c r="E142" s="14" t="s">
        <v>113</v>
      </c>
      <c r="F142" s="24">
        <v>4</v>
      </c>
      <c r="G142" s="11" t="s">
        <v>73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64</v>
      </c>
      <c r="C143" s="9"/>
      <c r="D143" s="8" t="s">
        <v>48</v>
      </c>
      <c r="E143" s="14" t="s">
        <v>96</v>
      </c>
      <c r="F143" s="24">
        <v>4</v>
      </c>
      <c r="G143" s="11" t="s">
        <v>72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106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65</v>
      </c>
      <c r="C146" s="9"/>
      <c r="D146" s="8" t="s">
        <v>59</v>
      </c>
      <c r="E146" s="14" t="s">
        <v>22</v>
      </c>
      <c r="F146" s="11">
        <v>3</v>
      </c>
      <c r="G146" s="11" t="s">
        <v>73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65</v>
      </c>
      <c r="C147" s="47"/>
      <c r="D147" s="46" t="s">
        <v>58</v>
      </c>
      <c r="E147" s="48" t="s">
        <v>111</v>
      </c>
      <c r="F147" s="49">
        <v>5</v>
      </c>
      <c r="G147" s="49" t="s">
        <v>73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65</v>
      </c>
      <c r="C148" s="9"/>
      <c r="D148" s="8" t="s">
        <v>27</v>
      </c>
      <c r="E148" s="14" t="s">
        <v>113</v>
      </c>
      <c r="F148" s="24">
        <v>5</v>
      </c>
      <c r="G148" s="11" t="s">
        <v>72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65</v>
      </c>
      <c r="C149" s="9"/>
      <c r="D149" s="8" t="s">
        <v>48</v>
      </c>
      <c r="E149" s="14" t="s">
        <v>96</v>
      </c>
      <c r="F149" s="24">
        <v>5</v>
      </c>
      <c r="G149" s="11" t="s">
        <v>71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106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66</v>
      </c>
      <c r="C152" s="27"/>
      <c r="D152" s="8" t="s">
        <v>58</v>
      </c>
      <c r="E152" s="14" t="s">
        <v>111</v>
      </c>
      <c r="F152" s="11">
        <v>3</v>
      </c>
      <c r="G152" s="11" t="s">
        <v>71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66</v>
      </c>
      <c r="C153" s="9"/>
      <c r="D153" s="8" t="s">
        <v>29</v>
      </c>
      <c r="E153" s="14" t="s">
        <v>22</v>
      </c>
      <c r="F153" s="11">
        <v>3</v>
      </c>
      <c r="G153" s="11" t="s">
        <v>72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66</v>
      </c>
      <c r="C154" s="9"/>
      <c r="D154" s="8" t="s">
        <v>27</v>
      </c>
      <c r="E154" s="14" t="s">
        <v>113</v>
      </c>
      <c r="F154" s="24">
        <v>5</v>
      </c>
      <c r="G154" s="11" t="s">
        <v>71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66</v>
      </c>
      <c r="C155" s="9"/>
      <c r="D155" s="8" t="s">
        <v>48</v>
      </c>
      <c r="E155" s="14" t="s">
        <v>96</v>
      </c>
      <c r="F155" s="24">
        <v>5</v>
      </c>
      <c r="G155" s="11" t="s">
        <v>72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106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99</v>
      </c>
      <c r="C158" s="9"/>
      <c r="D158" s="8" t="s">
        <v>48</v>
      </c>
      <c r="E158" s="14" t="s">
        <v>54</v>
      </c>
      <c r="F158" s="24">
        <v>2</v>
      </c>
      <c r="G158" s="11" t="s">
        <v>73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106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100</v>
      </c>
      <c r="C161" s="9"/>
      <c r="D161" s="8" t="s">
        <v>48</v>
      </c>
      <c r="E161" s="14" t="s">
        <v>54</v>
      </c>
      <c r="F161" s="24">
        <v>5</v>
      </c>
      <c r="G161" s="11" t="s">
        <v>101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106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68"/>
  <sheetViews>
    <sheetView topLeftCell="A49" zoomScaleNormal="100" workbookViewId="0">
      <selection activeCell="A78" sqref="A78"/>
    </sheetView>
  </sheetViews>
  <sheetFormatPr defaultRowHeight="15"/>
  <cols>
    <col min="1" max="1" width="12.75" style="25" customWidth="1"/>
    <col min="2" max="2" width="20.25" style="34" customWidth="1"/>
    <col min="3" max="3" width="3.5" style="25" customWidth="1"/>
    <col min="4" max="4" width="27.375" style="25" customWidth="1"/>
    <col min="5" max="5" width="38.5" style="25" customWidth="1"/>
    <col min="6" max="6" width="7.75" style="35" customWidth="1"/>
    <col min="7" max="7" width="13" style="25" customWidth="1"/>
    <col min="8" max="8" width="3" style="25" customWidth="1"/>
    <col min="9" max="9" width="4.25" style="25" customWidth="1"/>
    <col min="10" max="10" width="3.375" style="25" customWidth="1"/>
    <col min="11" max="11" width="4.875" style="25" customWidth="1"/>
    <col min="12" max="12" width="4.5" style="25" customWidth="1"/>
    <col min="13" max="13" width="3.625" style="25" hidden="1" customWidth="1"/>
    <col min="14" max="14" width="3.875" style="25" hidden="1" customWidth="1"/>
    <col min="15" max="15" width="3.375" style="25" hidden="1" customWidth="1"/>
    <col min="16" max="16" width="5.5" style="25" customWidth="1"/>
    <col min="17" max="17" width="5.75" style="25" customWidth="1"/>
    <col min="18" max="18" width="6.625" style="97" customWidth="1"/>
    <col min="19" max="19" width="6.25" style="99" customWidth="1"/>
    <col min="20" max="20" width="6.75" style="99" customWidth="1"/>
    <col min="21" max="21" width="6" style="99" customWidth="1"/>
    <col min="22" max="22" width="7" style="223" customWidth="1"/>
    <col min="23" max="23" width="9" style="224" customWidth="1"/>
    <col min="24" max="24" width="9" style="25" customWidth="1"/>
    <col min="25" max="16384" width="9" style="25"/>
  </cols>
  <sheetData>
    <row r="1" spans="1:24" s="96" customFormat="1" ht="25.5">
      <c r="A1" s="222" t="s">
        <v>14</v>
      </c>
      <c r="B1" s="100" t="s">
        <v>15</v>
      </c>
      <c r="C1" s="101" t="s">
        <v>131</v>
      </c>
      <c r="D1" s="100" t="s">
        <v>16</v>
      </c>
      <c r="E1" s="100" t="s">
        <v>17</v>
      </c>
      <c r="F1" s="100" t="s">
        <v>18</v>
      </c>
      <c r="G1" s="100" t="s">
        <v>19</v>
      </c>
      <c r="H1" s="100" t="s">
        <v>20</v>
      </c>
      <c r="I1" s="100" t="s">
        <v>21</v>
      </c>
      <c r="J1" s="101" t="s">
        <v>2</v>
      </c>
      <c r="K1" s="100" t="s">
        <v>32</v>
      </c>
      <c r="L1" s="100" t="s">
        <v>33</v>
      </c>
      <c r="M1" s="102" t="s">
        <v>3</v>
      </c>
      <c r="N1" s="102" t="s">
        <v>4</v>
      </c>
      <c r="O1" s="101" t="s">
        <v>31</v>
      </c>
      <c r="P1" s="100" t="s">
        <v>5</v>
      </c>
      <c r="Q1" s="100" t="s">
        <v>6</v>
      </c>
      <c r="R1" s="103" t="s">
        <v>163</v>
      </c>
      <c r="S1" s="104" t="s">
        <v>161</v>
      </c>
      <c r="T1" s="104" t="s">
        <v>164</v>
      </c>
      <c r="U1" s="104" t="s">
        <v>162</v>
      </c>
      <c r="V1" s="225" t="s">
        <v>165</v>
      </c>
      <c r="W1" s="226" t="s">
        <v>166</v>
      </c>
      <c r="X1" s="107" t="s">
        <v>167</v>
      </c>
    </row>
    <row r="2" spans="1:24" s="26" customFormat="1" ht="15.95" customHeight="1">
      <c r="A2" s="220" t="s">
        <v>262</v>
      </c>
      <c r="B2" s="125" t="s">
        <v>276</v>
      </c>
      <c r="C2" s="126">
        <v>1</v>
      </c>
      <c r="D2" s="127" t="s">
        <v>259</v>
      </c>
      <c r="E2" s="127" t="s">
        <v>274</v>
      </c>
      <c r="F2" s="128">
        <v>7</v>
      </c>
      <c r="G2" s="128" t="s">
        <v>264</v>
      </c>
      <c r="H2" s="126">
        <v>1</v>
      </c>
      <c r="I2" s="126">
        <v>10</v>
      </c>
      <c r="J2" s="126">
        <f>I2-H2+1</f>
        <v>10</v>
      </c>
      <c r="K2" s="126"/>
      <c r="L2" s="126">
        <v>60</v>
      </c>
      <c r="M2" s="129">
        <f>K2/J2</f>
        <v>0</v>
      </c>
      <c r="N2" s="130">
        <f>L2/6</f>
        <v>10</v>
      </c>
      <c r="O2" s="122"/>
      <c r="P2" s="119"/>
      <c r="Q2" s="131">
        <f>IF(J2=0,0,L2/1.5)</f>
        <v>40</v>
      </c>
      <c r="R2" s="130">
        <f>O2+P2+Q2</f>
        <v>40</v>
      </c>
      <c r="S2" s="119"/>
      <c r="T2" s="119">
        <v>1</v>
      </c>
      <c r="U2" s="119">
        <f>T2*R2</f>
        <v>40</v>
      </c>
      <c r="V2" s="120"/>
      <c r="W2" s="227"/>
      <c r="X2" s="143"/>
    </row>
    <row r="3" spans="1:24" s="26" customFormat="1" ht="15.95" customHeight="1">
      <c r="A3" s="220" t="s">
        <v>275</v>
      </c>
      <c r="B3" s="125" t="s">
        <v>192</v>
      </c>
      <c r="C3" s="126">
        <v>1</v>
      </c>
      <c r="D3" s="127" t="s">
        <v>263</v>
      </c>
      <c r="E3" s="127" t="s">
        <v>261</v>
      </c>
      <c r="F3" s="128" t="s">
        <v>76</v>
      </c>
      <c r="G3" s="128" t="s">
        <v>260</v>
      </c>
      <c r="H3" s="126">
        <v>1</v>
      </c>
      <c r="I3" s="126">
        <v>5</v>
      </c>
      <c r="J3" s="126">
        <f t="shared" ref="J3:J68" si="0">I3-H3+1</f>
        <v>5</v>
      </c>
      <c r="K3" s="126"/>
      <c r="L3" s="126">
        <v>60</v>
      </c>
      <c r="M3" s="129">
        <f t="shared" ref="M3:M5" si="1">K3/J3</f>
        <v>0</v>
      </c>
      <c r="N3" s="130">
        <f t="shared" ref="N3:N4" si="2">L3/6</f>
        <v>10</v>
      </c>
      <c r="O3" s="122"/>
      <c r="P3" s="119"/>
      <c r="Q3" s="131">
        <f t="shared" ref="Q3:Q18" si="3">IF(J3=0,0,L3/1.5)</f>
        <v>40</v>
      </c>
      <c r="R3" s="130">
        <f t="shared" ref="R3:R23" si="4">O3+P3+Q3</f>
        <v>40</v>
      </c>
      <c r="S3" s="119"/>
      <c r="T3" s="119">
        <v>1</v>
      </c>
      <c r="U3" s="119">
        <f t="shared" ref="U3:U10" si="5">T3*R3</f>
        <v>40</v>
      </c>
      <c r="V3" s="120"/>
      <c r="W3" s="227"/>
      <c r="X3" s="143"/>
    </row>
    <row r="4" spans="1:24" s="26" customFormat="1" ht="15.95" customHeight="1">
      <c r="A4" s="220" t="s">
        <v>275</v>
      </c>
      <c r="B4" s="125" t="s">
        <v>193</v>
      </c>
      <c r="C4" s="126">
        <v>1</v>
      </c>
      <c r="D4" s="127" t="s">
        <v>263</v>
      </c>
      <c r="E4" s="127" t="s">
        <v>261</v>
      </c>
      <c r="F4" s="128" t="s">
        <v>76</v>
      </c>
      <c r="G4" s="128" t="s">
        <v>264</v>
      </c>
      <c r="H4" s="126">
        <v>1</v>
      </c>
      <c r="I4" s="126">
        <v>5</v>
      </c>
      <c r="J4" s="126">
        <f t="shared" si="0"/>
        <v>5</v>
      </c>
      <c r="K4" s="126"/>
      <c r="L4" s="126">
        <v>60</v>
      </c>
      <c r="M4" s="129">
        <f t="shared" si="1"/>
        <v>0</v>
      </c>
      <c r="N4" s="130">
        <f t="shared" si="2"/>
        <v>10</v>
      </c>
      <c r="O4" s="122"/>
      <c r="P4" s="119"/>
      <c r="Q4" s="131">
        <f t="shared" si="3"/>
        <v>40</v>
      </c>
      <c r="R4" s="130">
        <f t="shared" si="4"/>
        <v>40</v>
      </c>
      <c r="S4" s="119"/>
      <c r="T4" s="119">
        <v>1</v>
      </c>
      <c r="U4" s="119">
        <f t="shared" si="5"/>
        <v>40</v>
      </c>
      <c r="V4" s="120"/>
      <c r="W4" s="227"/>
      <c r="X4" s="143"/>
    </row>
    <row r="5" spans="1:24" s="14" customFormat="1">
      <c r="A5" s="132" t="s">
        <v>298</v>
      </c>
      <c r="B5" s="133" t="s">
        <v>133</v>
      </c>
      <c r="C5" s="134">
        <v>1</v>
      </c>
      <c r="D5" s="135" t="s">
        <v>258</v>
      </c>
      <c r="E5" s="135" t="s">
        <v>318</v>
      </c>
      <c r="F5" s="137">
        <v>5</v>
      </c>
      <c r="G5" s="137" t="s">
        <v>72</v>
      </c>
      <c r="H5" s="134">
        <v>1</v>
      </c>
      <c r="I5" s="134">
        <v>15</v>
      </c>
      <c r="J5" s="134">
        <f t="shared" si="0"/>
        <v>15</v>
      </c>
      <c r="K5" s="134">
        <v>30</v>
      </c>
      <c r="L5" s="134"/>
      <c r="M5" s="138">
        <f t="shared" si="1"/>
        <v>2</v>
      </c>
      <c r="N5" s="139">
        <f>L5/5</f>
        <v>0</v>
      </c>
      <c r="O5" s="136"/>
      <c r="P5" s="140">
        <f t="shared" ref="P5:P50" si="6">IF(J5=0,0,K5)</f>
        <v>30</v>
      </c>
      <c r="Q5" s="141">
        <f t="shared" si="3"/>
        <v>0</v>
      </c>
      <c r="R5" s="139">
        <f t="shared" si="4"/>
        <v>30</v>
      </c>
      <c r="S5" s="119"/>
      <c r="T5" s="119" t="str">
        <f>IF(S5&lt;=40,"1,1",IF(AND(40&lt;S5,S5&lt;=60),"1,2","1,3"))</f>
        <v>1,1</v>
      </c>
      <c r="U5" s="119">
        <f t="shared" si="5"/>
        <v>33</v>
      </c>
      <c r="V5" s="120"/>
      <c r="W5" s="121"/>
      <c r="X5" s="122"/>
    </row>
    <row r="6" spans="1:24" s="14" customFormat="1">
      <c r="A6" s="132" t="s">
        <v>298</v>
      </c>
      <c r="B6" s="133" t="s">
        <v>134</v>
      </c>
      <c r="C6" s="134">
        <v>1</v>
      </c>
      <c r="D6" s="135" t="s">
        <v>319</v>
      </c>
      <c r="E6" s="135" t="s">
        <v>318</v>
      </c>
      <c r="F6" s="134">
        <v>2</v>
      </c>
      <c r="G6" s="137" t="s">
        <v>73</v>
      </c>
      <c r="H6" s="134">
        <v>1</v>
      </c>
      <c r="I6" s="134">
        <v>15</v>
      </c>
      <c r="J6" s="134">
        <f t="shared" si="0"/>
        <v>15</v>
      </c>
      <c r="K6" s="134">
        <v>30</v>
      </c>
      <c r="L6" s="134"/>
      <c r="M6" s="138"/>
      <c r="N6" s="139">
        <f t="shared" ref="N6:N10" si="7">L6/6</f>
        <v>0</v>
      </c>
      <c r="O6" s="136"/>
      <c r="P6" s="140">
        <f t="shared" si="6"/>
        <v>30</v>
      </c>
      <c r="Q6" s="141">
        <f t="shared" si="3"/>
        <v>0</v>
      </c>
      <c r="R6" s="139">
        <f t="shared" si="4"/>
        <v>30</v>
      </c>
      <c r="S6" s="119"/>
      <c r="T6" s="119" t="str">
        <f>IF(S6&lt;=30,"1,1",IF(AND(30&lt;S6,S6&lt;=35),"1,2","1,3"))</f>
        <v>1,1</v>
      </c>
      <c r="U6" s="119">
        <f t="shared" si="5"/>
        <v>33</v>
      </c>
      <c r="V6" s="120"/>
      <c r="W6" s="121"/>
      <c r="X6" s="122"/>
    </row>
    <row r="7" spans="1:24" s="48" customFormat="1">
      <c r="A7" s="132" t="s">
        <v>298</v>
      </c>
      <c r="B7" s="133" t="s">
        <v>137</v>
      </c>
      <c r="C7" s="134">
        <v>1</v>
      </c>
      <c r="D7" s="135" t="s">
        <v>258</v>
      </c>
      <c r="E7" s="135" t="s">
        <v>318</v>
      </c>
      <c r="F7" s="134">
        <v>6</v>
      </c>
      <c r="G7" s="137" t="s">
        <v>292</v>
      </c>
      <c r="H7" s="134">
        <v>1</v>
      </c>
      <c r="I7" s="134">
        <v>15</v>
      </c>
      <c r="J7" s="134">
        <f t="shared" si="0"/>
        <v>15</v>
      </c>
      <c r="K7" s="134">
        <v>30</v>
      </c>
      <c r="L7" s="134"/>
      <c r="M7" s="138"/>
      <c r="N7" s="139">
        <f t="shared" si="7"/>
        <v>0</v>
      </c>
      <c r="O7" s="136"/>
      <c r="P7" s="140">
        <f t="shared" si="6"/>
        <v>30</v>
      </c>
      <c r="Q7" s="141">
        <f t="shared" si="3"/>
        <v>0</v>
      </c>
      <c r="R7" s="139">
        <f t="shared" si="4"/>
        <v>30</v>
      </c>
      <c r="S7" s="119"/>
      <c r="T7" s="119" t="str">
        <f>IF(S7&lt;=30,"1","1,1")</f>
        <v>1</v>
      </c>
      <c r="U7" s="119">
        <f t="shared" si="5"/>
        <v>30</v>
      </c>
      <c r="V7" s="120"/>
      <c r="W7" s="121"/>
      <c r="X7" s="166"/>
    </row>
    <row r="8" spans="1:24" s="48" customFormat="1">
      <c r="A8" s="132" t="s">
        <v>311</v>
      </c>
      <c r="B8" s="133" t="s">
        <v>138</v>
      </c>
      <c r="C8" s="134">
        <v>1</v>
      </c>
      <c r="D8" s="135" t="s">
        <v>258</v>
      </c>
      <c r="E8" s="135" t="s">
        <v>318</v>
      </c>
      <c r="F8" s="134">
        <v>6</v>
      </c>
      <c r="G8" s="137" t="s">
        <v>79</v>
      </c>
      <c r="H8" s="134">
        <v>1</v>
      </c>
      <c r="I8" s="134">
        <v>15</v>
      </c>
      <c r="J8" s="134">
        <f t="shared" si="0"/>
        <v>15</v>
      </c>
      <c r="K8" s="134">
        <v>30</v>
      </c>
      <c r="L8" s="134"/>
      <c r="M8" s="138"/>
      <c r="N8" s="139">
        <f t="shared" si="7"/>
        <v>0</v>
      </c>
      <c r="O8" s="136"/>
      <c r="P8" s="140">
        <f t="shared" si="6"/>
        <v>30</v>
      </c>
      <c r="Q8" s="141">
        <f t="shared" si="3"/>
        <v>0</v>
      </c>
      <c r="R8" s="139">
        <f t="shared" si="4"/>
        <v>30</v>
      </c>
      <c r="S8" s="119"/>
      <c r="T8" s="119" t="str">
        <f>IF(S8&lt;=30,"1","1,1")</f>
        <v>1</v>
      </c>
      <c r="U8" s="119">
        <f t="shared" si="5"/>
        <v>30</v>
      </c>
      <c r="V8" s="120"/>
      <c r="W8" s="121"/>
      <c r="X8" s="166"/>
    </row>
    <row r="9" spans="1:24" s="14" customFormat="1">
      <c r="A9" s="132" t="s">
        <v>298</v>
      </c>
      <c r="B9" s="133" t="s">
        <v>139</v>
      </c>
      <c r="C9" s="134">
        <v>1</v>
      </c>
      <c r="D9" s="135" t="s">
        <v>319</v>
      </c>
      <c r="E9" s="135" t="s">
        <v>318</v>
      </c>
      <c r="F9" s="134">
        <v>2</v>
      </c>
      <c r="G9" s="137" t="s">
        <v>101</v>
      </c>
      <c r="H9" s="134">
        <v>1</v>
      </c>
      <c r="I9" s="134">
        <v>15</v>
      </c>
      <c r="J9" s="134">
        <f t="shared" si="0"/>
        <v>15</v>
      </c>
      <c r="K9" s="134">
        <v>30</v>
      </c>
      <c r="L9" s="134"/>
      <c r="M9" s="138"/>
      <c r="N9" s="139">
        <f t="shared" si="7"/>
        <v>0</v>
      </c>
      <c r="O9" s="136"/>
      <c r="P9" s="140">
        <f t="shared" si="6"/>
        <v>30</v>
      </c>
      <c r="Q9" s="141">
        <f t="shared" si="3"/>
        <v>0</v>
      </c>
      <c r="R9" s="139">
        <f t="shared" si="4"/>
        <v>30</v>
      </c>
      <c r="S9" s="119"/>
      <c r="T9" s="119" t="str">
        <f>IF(S9&lt;=30,"1","1,1")</f>
        <v>1</v>
      </c>
      <c r="U9" s="119">
        <f t="shared" si="5"/>
        <v>30</v>
      </c>
      <c r="V9" s="120"/>
      <c r="W9" s="121"/>
      <c r="X9" s="122"/>
    </row>
    <row r="10" spans="1:24" s="14" customFormat="1">
      <c r="A10" s="124" t="s">
        <v>311</v>
      </c>
      <c r="B10" s="125" t="s">
        <v>178</v>
      </c>
      <c r="C10" s="126">
        <v>1</v>
      </c>
      <c r="D10" s="127" t="s">
        <v>288</v>
      </c>
      <c r="E10" s="122" t="s">
        <v>179</v>
      </c>
      <c r="F10" s="126">
        <v>7</v>
      </c>
      <c r="G10" s="128" t="s">
        <v>94</v>
      </c>
      <c r="H10" s="126">
        <v>1</v>
      </c>
      <c r="I10" s="126">
        <v>9</v>
      </c>
      <c r="J10" s="126">
        <f t="shared" si="0"/>
        <v>9</v>
      </c>
      <c r="K10" s="126">
        <v>45</v>
      </c>
      <c r="L10" s="126"/>
      <c r="M10" s="129"/>
      <c r="N10" s="130">
        <f t="shared" si="7"/>
        <v>0</v>
      </c>
      <c r="O10" s="122"/>
      <c r="P10" s="119">
        <f t="shared" si="6"/>
        <v>45</v>
      </c>
      <c r="Q10" s="131">
        <f t="shared" si="3"/>
        <v>0</v>
      </c>
      <c r="R10" s="130">
        <f t="shared" si="4"/>
        <v>45</v>
      </c>
      <c r="S10" s="119"/>
      <c r="T10" s="119" t="str">
        <f>IF(S10&lt;=30,"1","1,1")</f>
        <v>1</v>
      </c>
      <c r="U10" s="119">
        <f t="shared" si="5"/>
        <v>45</v>
      </c>
      <c r="V10" s="120"/>
      <c r="W10" s="121"/>
      <c r="X10" s="122"/>
    </row>
    <row r="11" spans="1:24" s="14" customFormat="1">
      <c r="A11" s="132" t="s">
        <v>267</v>
      </c>
      <c r="B11" s="133" t="s">
        <v>181</v>
      </c>
      <c r="C11" s="134">
        <v>1</v>
      </c>
      <c r="D11" s="135" t="s">
        <v>259</v>
      </c>
      <c r="E11" s="136" t="s">
        <v>180</v>
      </c>
      <c r="F11" s="134" t="s">
        <v>322</v>
      </c>
      <c r="G11" s="137" t="s">
        <v>260</v>
      </c>
      <c r="H11" s="134">
        <v>6</v>
      </c>
      <c r="I11" s="134">
        <v>10</v>
      </c>
      <c r="J11" s="134">
        <f t="shared" si="0"/>
        <v>5</v>
      </c>
      <c r="K11" s="134"/>
      <c r="L11" s="134">
        <v>60</v>
      </c>
      <c r="M11" s="138"/>
      <c r="N11" s="139"/>
      <c r="O11" s="136"/>
      <c r="P11" s="140"/>
      <c r="Q11" s="141">
        <f t="shared" si="3"/>
        <v>40</v>
      </c>
      <c r="R11" s="139">
        <f t="shared" si="4"/>
        <v>40</v>
      </c>
      <c r="S11" s="119"/>
      <c r="T11" s="119"/>
      <c r="U11" s="119">
        <v>54</v>
      </c>
      <c r="V11" s="120"/>
      <c r="W11" s="121"/>
      <c r="X11" s="122"/>
    </row>
    <row r="12" spans="1:24" s="14" customFormat="1">
      <c r="A12" s="132" t="s">
        <v>267</v>
      </c>
      <c r="B12" s="133" t="s">
        <v>182</v>
      </c>
      <c r="C12" s="134">
        <v>1</v>
      </c>
      <c r="D12" s="135" t="s">
        <v>259</v>
      </c>
      <c r="E12" s="136" t="s">
        <v>180</v>
      </c>
      <c r="F12" s="134" t="s">
        <v>322</v>
      </c>
      <c r="G12" s="137" t="s">
        <v>264</v>
      </c>
      <c r="H12" s="134">
        <v>6</v>
      </c>
      <c r="I12" s="134">
        <v>10</v>
      </c>
      <c r="J12" s="134">
        <f t="shared" si="0"/>
        <v>5</v>
      </c>
      <c r="K12" s="134"/>
      <c r="L12" s="134">
        <v>60</v>
      </c>
      <c r="M12" s="138"/>
      <c r="N12" s="139"/>
      <c r="O12" s="136"/>
      <c r="P12" s="140"/>
      <c r="Q12" s="141">
        <f t="shared" si="3"/>
        <v>40</v>
      </c>
      <c r="R12" s="139">
        <f t="shared" si="4"/>
        <v>40</v>
      </c>
      <c r="S12" s="119"/>
      <c r="T12" s="119"/>
      <c r="U12" s="119">
        <v>54</v>
      </c>
      <c r="V12" s="120"/>
      <c r="W12" s="121"/>
      <c r="X12" s="122"/>
    </row>
    <row r="13" spans="1:24" s="14" customFormat="1">
      <c r="A13" s="124" t="s">
        <v>267</v>
      </c>
      <c r="B13" s="125" t="s">
        <v>181</v>
      </c>
      <c r="C13" s="126">
        <v>1</v>
      </c>
      <c r="D13" s="127" t="s">
        <v>266</v>
      </c>
      <c r="E13" s="122" t="s">
        <v>183</v>
      </c>
      <c r="F13" s="126" t="s">
        <v>286</v>
      </c>
      <c r="G13" s="128" t="s">
        <v>260</v>
      </c>
      <c r="H13" s="126">
        <v>1</v>
      </c>
      <c r="I13" s="126">
        <v>5</v>
      </c>
      <c r="J13" s="126">
        <f t="shared" si="0"/>
        <v>5</v>
      </c>
      <c r="K13" s="126"/>
      <c r="L13" s="126">
        <v>60</v>
      </c>
      <c r="M13" s="129"/>
      <c r="N13" s="130"/>
      <c r="O13" s="122"/>
      <c r="P13" s="119"/>
      <c r="Q13" s="131">
        <f t="shared" si="3"/>
        <v>40</v>
      </c>
      <c r="R13" s="130">
        <f t="shared" si="4"/>
        <v>40</v>
      </c>
      <c r="S13" s="119"/>
      <c r="T13" s="119"/>
      <c r="U13" s="119">
        <v>54</v>
      </c>
      <c r="V13" s="120"/>
      <c r="W13" s="121"/>
      <c r="X13" s="122"/>
    </row>
    <row r="14" spans="1:24" s="14" customFormat="1">
      <c r="A14" s="124" t="s">
        <v>267</v>
      </c>
      <c r="B14" s="125" t="s">
        <v>182</v>
      </c>
      <c r="C14" s="126">
        <v>1</v>
      </c>
      <c r="D14" s="127" t="s">
        <v>266</v>
      </c>
      <c r="E14" s="122" t="s">
        <v>183</v>
      </c>
      <c r="F14" s="126" t="s">
        <v>286</v>
      </c>
      <c r="G14" s="128" t="s">
        <v>264</v>
      </c>
      <c r="H14" s="126">
        <v>1</v>
      </c>
      <c r="I14" s="126">
        <v>5</v>
      </c>
      <c r="J14" s="126">
        <f t="shared" ref="J14:J15" si="8">I14-H14+1</f>
        <v>5</v>
      </c>
      <c r="K14" s="126"/>
      <c r="L14" s="126">
        <v>60</v>
      </c>
      <c r="M14" s="129"/>
      <c r="N14" s="130"/>
      <c r="O14" s="122"/>
      <c r="P14" s="119"/>
      <c r="Q14" s="131">
        <f t="shared" ref="Q14:Q15" si="9">IF(J14=0,0,L14/1.5)</f>
        <v>40</v>
      </c>
      <c r="R14" s="130">
        <f t="shared" ref="R14:R15" si="10">O14+P14+Q14</f>
        <v>40</v>
      </c>
      <c r="S14" s="119"/>
      <c r="T14" s="119"/>
      <c r="U14" s="119">
        <v>54</v>
      </c>
      <c r="V14" s="120"/>
      <c r="W14" s="121"/>
      <c r="X14" s="122"/>
    </row>
    <row r="15" spans="1:24" s="14" customFormat="1">
      <c r="A15" s="124" t="s">
        <v>287</v>
      </c>
      <c r="B15" s="125" t="s">
        <v>177</v>
      </c>
      <c r="C15" s="126">
        <v>1</v>
      </c>
      <c r="D15" s="127" t="s">
        <v>265</v>
      </c>
      <c r="E15" s="122" t="s">
        <v>321</v>
      </c>
      <c r="F15" s="126" t="s">
        <v>76</v>
      </c>
      <c r="G15" s="128" t="s">
        <v>260</v>
      </c>
      <c r="H15" s="126">
        <v>11</v>
      </c>
      <c r="I15" s="126">
        <v>15</v>
      </c>
      <c r="J15" s="126">
        <f t="shared" si="8"/>
        <v>5</v>
      </c>
      <c r="K15" s="126"/>
      <c r="L15" s="126">
        <v>60</v>
      </c>
      <c r="M15" s="129"/>
      <c r="N15" s="130"/>
      <c r="O15" s="122"/>
      <c r="P15" s="119"/>
      <c r="Q15" s="131">
        <f t="shared" si="9"/>
        <v>40</v>
      </c>
      <c r="R15" s="130">
        <f t="shared" si="10"/>
        <v>40</v>
      </c>
      <c r="S15" s="119"/>
      <c r="T15" s="119"/>
      <c r="U15" s="119">
        <v>54</v>
      </c>
      <c r="V15" s="120"/>
      <c r="W15" s="121"/>
      <c r="X15" s="122"/>
    </row>
    <row r="16" spans="1:24" s="14" customFormat="1">
      <c r="A16" s="124" t="s">
        <v>287</v>
      </c>
      <c r="B16" s="125" t="s">
        <v>191</v>
      </c>
      <c r="C16" s="126">
        <v>1</v>
      </c>
      <c r="D16" s="127" t="s">
        <v>265</v>
      </c>
      <c r="E16" s="122" t="s">
        <v>321</v>
      </c>
      <c r="F16" s="126" t="s">
        <v>76</v>
      </c>
      <c r="G16" s="128" t="s">
        <v>264</v>
      </c>
      <c r="H16" s="126">
        <v>11</v>
      </c>
      <c r="I16" s="126">
        <v>15</v>
      </c>
      <c r="J16" s="126">
        <f t="shared" ref="J16" si="11">I16-H16+1</f>
        <v>5</v>
      </c>
      <c r="K16" s="126"/>
      <c r="L16" s="126">
        <v>60</v>
      </c>
      <c r="M16" s="129"/>
      <c r="N16" s="130"/>
      <c r="O16" s="122"/>
      <c r="P16" s="119"/>
      <c r="Q16" s="131">
        <f t="shared" ref="Q16" si="12">IF(J16=0,0,L16/1.5)</f>
        <v>40</v>
      </c>
      <c r="R16" s="130">
        <f t="shared" ref="R16" si="13">O16+P16+Q16</f>
        <v>40</v>
      </c>
      <c r="S16" s="119"/>
      <c r="T16" s="119"/>
      <c r="U16" s="119">
        <v>54</v>
      </c>
      <c r="V16" s="120"/>
      <c r="W16" s="121"/>
      <c r="X16" s="122"/>
    </row>
    <row r="17" spans="1:24" s="14" customFormat="1">
      <c r="A17" s="144" t="s">
        <v>267</v>
      </c>
      <c r="B17" s="145" t="s">
        <v>184</v>
      </c>
      <c r="C17" s="146">
        <v>1</v>
      </c>
      <c r="D17" s="147" t="s">
        <v>259</v>
      </c>
      <c r="E17" s="148" t="s">
        <v>180</v>
      </c>
      <c r="F17" s="146" t="s">
        <v>77</v>
      </c>
      <c r="G17" s="149" t="s">
        <v>260</v>
      </c>
      <c r="H17" s="146">
        <v>11</v>
      </c>
      <c r="I17" s="146">
        <v>15</v>
      </c>
      <c r="J17" s="146">
        <f t="shared" si="0"/>
        <v>5</v>
      </c>
      <c r="K17" s="146"/>
      <c r="L17" s="146">
        <v>60</v>
      </c>
      <c r="M17" s="150"/>
      <c r="N17" s="151"/>
      <c r="O17" s="148"/>
      <c r="P17" s="152"/>
      <c r="Q17" s="153">
        <f t="shared" si="3"/>
        <v>40</v>
      </c>
      <c r="R17" s="151">
        <f t="shared" si="4"/>
        <v>40</v>
      </c>
      <c r="S17" s="119"/>
      <c r="T17" s="119"/>
      <c r="U17" s="119">
        <v>54</v>
      </c>
      <c r="V17" s="120"/>
      <c r="W17" s="121"/>
      <c r="X17" s="122"/>
    </row>
    <row r="18" spans="1:24" s="14" customFormat="1">
      <c r="A18" s="144" t="s">
        <v>267</v>
      </c>
      <c r="B18" s="145" t="s">
        <v>185</v>
      </c>
      <c r="C18" s="146">
        <v>1</v>
      </c>
      <c r="D18" s="147" t="s">
        <v>259</v>
      </c>
      <c r="E18" s="148" t="s">
        <v>180</v>
      </c>
      <c r="F18" s="146" t="s">
        <v>77</v>
      </c>
      <c r="G18" s="149" t="s">
        <v>264</v>
      </c>
      <c r="H18" s="146">
        <v>11</v>
      </c>
      <c r="I18" s="146">
        <v>15</v>
      </c>
      <c r="J18" s="146">
        <f t="shared" si="0"/>
        <v>5</v>
      </c>
      <c r="K18" s="146"/>
      <c r="L18" s="146">
        <v>60</v>
      </c>
      <c r="M18" s="150"/>
      <c r="N18" s="151"/>
      <c r="O18" s="148"/>
      <c r="P18" s="152"/>
      <c r="Q18" s="153">
        <f t="shared" si="3"/>
        <v>40</v>
      </c>
      <c r="R18" s="151">
        <f t="shared" si="4"/>
        <v>40</v>
      </c>
      <c r="S18" s="119"/>
      <c r="T18" s="119"/>
      <c r="U18" s="119">
        <v>54</v>
      </c>
      <c r="V18" s="120"/>
      <c r="W18" s="121"/>
      <c r="X18" s="122"/>
    </row>
    <row r="19" spans="1:24" s="14" customFormat="1">
      <c r="A19" s="124" t="s">
        <v>297</v>
      </c>
      <c r="B19" s="125" t="s">
        <v>133</v>
      </c>
      <c r="C19" s="126">
        <v>1</v>
      </c>
      <c r="D19" s="127" t="s">
        <v>254</v>
      </c>
      <c r="E19" s="122" t="s">
        <v>186</v>
      </c>
      <c r="F19" s="126">
        <v>6</v>
      </c>
      <c r="G19" s="128" t="s">
        <v>94</v>
      </c>
      <c r="H19" s="126">
        <v>6</v>
      </c>
      <c r="I19" s="126">
        <v>14</v>
      </c>
      <c r="J19" s="126">
        <f t="shared" si="0"/>
        <v>9</v>
      </c>
      <c r="K19" s="126">
        <v>45</v>
      </c>
      <c r="L19" s="126"/>
      <c r="M19" s="129"/>
      <c r="N19" s="130"/>
      <c r="O19" s="122"/>
      <c r="P19" s="119">
        <f t="shared" si="6"/>
        <v>45</v>
      </c>
      <c r="Q19" s="131"/>
      <c r="R19" s="130">
        <f t="shared" si="4"/>
        <v>45</v>
      </c>
      <c r="S19" s="119"/>
      <c r="T19" s="119"/>
      <c r="U19" s="119">
        <v>54</v>
      </c>
      <c r="V19" s="120"/>
      <c r="W19" s="121"/>
      <c r="X19" s="122"/>
    </row>
    <row r="20" spans="1:24" s="14" customFormat="1">
      <c r="A20" s="124" t="s">
        <v>295</v>
      </c>
      <c r="B20" s="125" t="s">
        <v>134</v>
      </c>
      <c r="C20" s="126">
        <v>1</v>
      </c>
      <c r="D20" s="127" t="s">
        <v>254</v>
      </c>
      <c r="E20" s="122" t="s">
        <v>186</v>
      </c>
      <c r="F20" s="126">
        <v>5</v>
      </c>
      <c r="G20" s="128" t="s">
        <v>94</v>
      </c>
      <c r="H20" s="126">
        <v>6</v>
      </c>
      <c r="I20" s="126">
        <v>14</v>
      </c>
      <c r="J20" s="126">
        <f t="shared" si="0"/>
        <v>9</v>
      </c>
      <c r="K20" s="126">
        <v>45</v>
      </c>
      <c r="L20" s="126"/>
      <c r="M20" s="129"/>
      <c r="N20" s="130"/>
      <c r="O20" s="122"/>
      <c r="P20" s="119">
        <f t="shared" si="6"/>
        <v>45</v>
      </c>
      <c r="Q20" s="131"/>
      <c r="R20" s="130">
        <f t="shared" si="4"/>
        <v>45</v>
      </c>
      <c r="S20" s="119"/>
      <c r="T20" s="119"/>
      <c r="U20" s="119">
        <v>54</v>
      </c>
      <c r="V20" s="120"/>
      <c r="W20" s="121"/>
      <c r="X20" s="122"/>
    </row>
    <row r="21" spans="1:24" s="14" customFormat="1">
      <c r="A21" s="124" t="s">
        <v>295</v>
      </c>
      <c r="B21" s="125" t="s">
        <v>137</v>
      </c>
      <c r="C21" s="126">
        <v>1</v>
      </c>
      <c r="D21" s="127" t="s">
        <v>255</v>
      </c>
      <c r="E21" s="122" t="s">
        <v>186</v>
      </c>
      <c r="F21" s="126" t="s">
        <v>76</v>
      </c>
      <c r="G21" s="128" t="s">
        <v>290</v>
      </c>
      <c r="H21" s="126">
        <v>6</v>
      </c>
      <c r="I21" s="126">
        <v>13</v>
      </c>
      <c r="J21" s="126">
        <f t="shared" si="0"/>
        <v>8</v>
      </c>
      <c r="K21" s="126">
        <v>45</v>
      </c>
      <c r="L21" s="126"/>
      <c r="M21" s="129"/>
      <c r="N21" s="130"/>
      <c r="O21" s="122"/>
      <c r="P21" s="119">
        <f t="shared" si="6"/>
        <v>45</v>
      </c>
      <c r="Q21" s="131"/>
      <c r="R21" s="130">
        <f t="shared" si="4"/>
        <v>45</v>
      </c>
      <c r="S21" s="119"/>
      <c r="T21" s="119"/>
      <c r="U21" s="119">
        <v>54</v>
      </c>
      <c r="V21" s="120"/>
      <c r="W21" s="121"/>
      <c r="X21" s="122"/>
    </row>
    <row r="22" spans="1:24" s="14" customFormat="1">
      <c r="A22" s="124" t="s">
        <v>295</v>
      </c>
      <c r="B22" s="125" t="s">
        <v>138</v>
      </c>
      <c r="C22" s="126">
        <v>1</v>
      </c>
      <c r="D22" s="127" t="s">
        <v>255</v>
      </c>
      <c r="E22" s="122" t="s">
        <v>186</v>
      </c>
      <c r="F22" s="126">
        <v>6</v>
      </c>
      <c r="G22" s="128" t="s">
        <v>74</v>
      </c>
      <c r="H22" s="126">
        <v>1</v>
      </c>
      <c r="I22" s="126">
        <v>15</v>
      </c>
      <c r="J22" s="126">
        <f t="shared" si="0"/>
        <v>15</v>
      </c>
      <c r="K22" s="126">
        <v>45</v>
      </c>
      <c r="L22" s="126"/>
      <c r="M22" s="129"/>
      <c r="N22" s="130"/>
      <c r="O22" s="122"/>
      <c r="P22" s="119">
        <f t="shared" si="6"/>
        <v>45</v>
      </c>
      <c r="Q22" s="131"/>
      <c r="R22" s="130">
        <f t="shared" si="4"/>
        <v>45</v>
      </c>
      <c r="S22" s="119"/>
      <c r="T22" s="119"/>
      <c r="U22" s="119">
        <v>54</v>
      </c>
      <c r="V22" s="120"/>
      <c r="W22" s="121"/>
      <c r="X22" s="122"/>
    </row>
    <row r="23" spans="1:24" s="14" customFormat="1">
      <c r="A23" s="124" t="s">
        <v>295</v>
      </c>
      <c r="B23" s="125" t="s">
        <v>139</v>
      </c>
      <c r="C23" s="126">
        <v>1</v>
      </c>
      <c r="D23" s="127" t="s">
        <v>255</v>
      </c>
      <c r="E23" s="122" t="s">
        <v>186</v>
      </c>
      <c r="F23" s="126">
        <v>6</v>
      </c>
      <c r="G23" s="128" t="s">
        <v>82</v>
      </c>
      <c r="H23" s="126">
        <v>1</v>
      </c>
      <c r="I23" s="126">
        <v>15</v>
      </c>
      <c r="J23" s="126">
        <f t="shared" si="0"/>
        <v>15</v>
      </c>
      <c r="K23" s="126">
        <v>45</v>
      </c>
      <c r="L23" s="126"/>
      <c r="M23" s="129"/>
      <c r="N23" s="130"/>
      <c r="O23" s="122"/>
      <c r="P23" s="119">
        <f t="shared" si="6"/>
        <v>45</v>
      </c>
      <c r="Q23" s="131"/>
      <c r="R23" s="130">
        <f t="shared" si="4"/>
        <v>45</v>
      </c>
      <c r="S23" s="119"/>
      <c r="T23" s="119"/>
      <c r="U23" s="119">
        <v>54</v>
      </c>
      <c r="V23" s="120"/>
      <c r="W23" s="121"/>
      <c r="X23" s="122"/>
    </row>
    <row r="24" spans="1:24" s="14" customFormat="1">
      <c r="A24" s="132" t="s">
        <v>296</v>
      </c>
      <c r="B24" s="133" t="s">
        <v>133</v>
      </c>
      <c r="C24" s="134">
        <v>1</v>
      </c>
      <c r="D24" s="135" t="s">
        <v>256</v>
      </c>
      <c r="E24" s="136" t="s">
        <v>188</v>
      </c>
      <c r="F24" s="134">
        <v>3</v>
      </c>
      <c r="G24" s="137" t="s">
        <v>291</v>
      </c>
      <c r="H24" s="134">
        <v>1</v>
      </c>
      <c r="I24" s="134">
        <v>15</v>
      </c>
      <c r="J24" s="134">
        <f t="shared" ref="J24:J34" si="14">I24-H24+1</f>
        <v>15</v>
      </c>
      <c r="K24" s="134">
        <v>45</v>
      </c>
      <c r="L24" s="134"/>
      <c r="M24" s="138"/>
      <c r="N24" s="139"/>
      <c r="O24" s="136"/>
      <c r="P24" s="140">
        <f t="shared" ref="P24:P34" si="15">IF(J24=0,0,K24)</f>
        <v>45</v>
      </c>
      <c r="Q24" s="141"/>
      <c r="R24" s="139">
        <f t="shared" ref="R24:R35" si="16">O24+P24+Q24</f>
        <v>45</v>
      </c>
      <c r="S24" s="119"/>
      <c r="T24" s="119"/>
      <c r="U24" s="119">
        <v>54</v>
      </c>
      <c r="V24" s="120"/>
      <c r="W24" s="121"/>
      <c r="X24" s="122"/>
    </row>
    <row r="25" spans="1:24" s="14" customFormat="1">
      <c r="A25" s="132" t="s">
        <v>296</v>
      </c>
      <c r="B25" s="133" t="s">
        <v>134</v>
      </c>
      <c r="C25" s="134">
        <v>1</v>
      </c>
      <c r="D25" s="135" t="s">
        <v>256</v>
      </c>
      <c r="E25" s="136" t="s">
        <v>188</v>
      </c>
      <c r="F25" s="134">
        <v>6</v>
      </c>
      <c r="G25" s="137" t="s">
        <v>337</v>
      </c>
      <c r="H25" s="134">
        <v>11</v>
      </c>
      <c r="I25" s="134">
        <v>15</v>
      </c>
      <c r="J25" s="134">
        <f t="shared" si="14"/>
        <v>5</v>
      </c>
      <c r="K25" s="134">
        <v>25</v>
      </c>
      <c r="L25" s="134"/>
      <c r="M25" s="138"/>
      <c r="N25" s="139"/>
      <c r="O25" s="136"/>
      <c r="P25" s="140">
        <f t="shared" si="15"/>
        <v>25</v>
      </c>
      <c r="Q25" s="141"/>
      <c r="R25" s="139">
        <f t="shared" si="16"/>
        <v>25</v>
      </c>
      <c r="S25" s="119"/>
      <c r="T25" s="119"/>
      <c r="U25" s="119">
        <v>54</v>
      </c>
      <c r="V25" s="120"/>
      <c r="W25" s="121"/>
      <c r="X25" s="122"/>
    </row>
    <row r="26" spans="1:24" s="14" customFormat="1">
      <c r="A26" s="132" t="s">
        <v>296</v>
      </c>
      <c r="B26" s="133" t="s">
        <v>134</v>
      </c>
      <c r="C26" s="134">
        <v>1</v>
      </c>
      <c r="D26" s="135" t="s">
        <v>256</v>
      </c>
      <c r="E26" s="136" t="s">
        <v>188</v>
      </c>
      <c r="F26" s="134">
        <v>7</v>
      </c>
      <c r="G26" s="137" t="s">
        <v>337</v>
      </c>
      <c r="H26" s="134">
        <v>11</v>
      </c>
      <c r="I26" s="134">
        <v>14</v>
      </c>
      <c r="J26" s="134">
        <f t="shared" ref="J26" si="17">I26-H26+1</f>
        <v>4</v>
      </c>
      <c r="K26" s="134">
        <v>20</v>
      </c>
      <c r="L26" s="134"/>
      <c r="M26" s="138"/>
      <c r="N26" s="139"/>
      <c r="O26" s="136"/>
      <c r="P26" s="140">
        <f t="shared" ref="P26" si="18">IF(J26=0,0,K26)</f>
        <v>20</v>
      </c>
      <c r="Q26" s="141"/>
      <c r="R26" s="139">
        <f t="shared" ref="R26" si="19">O26+P26+Q26</f>
        <v>20</v>
      </c>
      <c r="S26" s="119"/>
      <c r="T26" s="119"/>
      <c r="U26" s="119">
        <v>54</v>
      </c>
      <c r="V26" s="120"/>
      <c r="W26" s="121"/>
      <c r="X26" s="122"/>
    </row>
    <row r="27" spans="1:24" s="14" customFormat="1">
      <c r="A27" s="132" t="s">
        <v>296</v>
      </c>
      <c r="B27" s="133" t="s">
        <v>137</v>
      </c>
      <c r="C27" s="134">
        <v>1</v>
      </c>
      <c r="D27" s="135" t="s">
        <v>256</v>
      </c>
      <c r="E27" s="136" t="s">
        <v>188</v>
      </c>
      <c r="F27" s="134" t="s">
        <v>308</v>
      </c>
      <c r="G27" s="137" t="s">
        <v>291</v>
      </c>
      <c r="H27" s="134">
        <v>6</v>
      </c>
      <c r="I27" s="134">
        <v>13</v>
      </c>
      <c r="J27" s="134">
        <f t="shared" si="14"/>
        <v>8</v>
      </c>
      <c r="K27" s="134">
        <v>45</v>
      </c>
      <c r="L27" s="134"/>
      <c r="M27" s="138"/>
      <c r="N27" s="139"/>
      <c r="O27" s="136"/>
      <c r="P27" s="140">
        <f t="shared" si="15"/>
        <v>45</v>
      </c>
      <c r="Q27" s="141"/>
      <c r="R27" s="139">
        <f t="shared" si="16"/>
        <v>45</v>
      </c>
      <c r="S27" s="119"/>
      <c r="T27" s="119"/>
      <c r="U27" s="119">
        <v>54</v>
      </c>
      <c r="V27" s="120"/>
      <c r="W27" s="121"/>
      <c r="X27" s="122"/>
    </row>
    <row r="28" spans="1:24" s="14" customFormat="1">
      <c r="A28" s="132" t="s">
        <v>296</v>
      </c>
      <c r="B28" s="133" t="s">
        <v>138</v>
      </c>
      <c r="C28" s="134">
        <v>1</v>
      </c>
      <c r="D28" s="135" t="s">
        <v>257</v>
      </c>
      <c r="E28" s="136" t="s">
        <v>188</v>
      </c>
      <c r="F28" s="134">
        <v>5</v>
      </c>
      <c r="G28" s="137" t="s">
        <v>74</v>
      </c>
      <c r="H28" s="134">
        <v>1</v>
      </c>
      <c r="I28" s="134">
        <v>15</v>
      </c>
      <c r="J28" s="134">
        <f t="shared" si="14"/>
        <v>15</v>
      </c>
      <c r="K28" s="134">
        <v>45</v>
      </c>
      <c r="L28" s="134"/>
      <c r="M28" s="138"/>
      <c r="N28" s="139"/>
      <c r="O28" s="136"/>
      <c r="P28" s="140">
        <f t="shared" si="15"/>
        <v>45</v>
      </c>
      <c r="Q28" s="141"/>
      <c r="R28" s="139">
        <f t="shared" si="16"/>
        <v>45</v>
      </c>
      <c r="S28" s="119"/>
      <c r="T28" s="119"/>
      <c r="U28" s="119">
        <v>54</v>
      </c>
      <c r="V28" s="120"/>
      <c r="W28" s="121"/>
      <c r="X28" s="122"/>
    </row>
    <row r="29" spans="1:24" s="14" customFormat="1">
      <c r="A29" s="132" t="s">
        <v>296</v>
      </c>
      <c r="B29" s="133" t="s">
        <v>139</v>
      </c>
      <c r="C29" s="134">
        <v>1</v>
      </c>
      <c r="D29" s="135" t="s">
        <v>257</v>
      </c>
      <c r="E29" s="136" t="s">
        <v>188</v>
      </c>
      <c r="F29" s="134">
        <v>6</v>
      </c>
      <c r="G29" s="137" t="s">
        <v>74</v>
      </c>
      <c r="H29" s="134">
        <v>1</v>
      </c>
      <c r="I29" s="134">
        <v>15</v>
      </c>
      <c r="J29" s="134">
        <f t="shared" si="14"/>
        <v>15</v>
      </c>
      <c r="K29" s="134">
        <v>45</v>
      </c>
      <c r="L29" s="134"/>
      <c r="M29" s="138"/>
      <c r="N29" s="139"/>
      <c r="O29" s="136"/>
      <c r="P29" s="140">
        <f t="shared" si="15"/>
        <v>45</v>
      </c>
      <c r="Q29" s="141"/>
      <c r="R29" s="139">
        <f t="shared" si="16"/>
        <v>45</v>
      </c>
      <c r="S29" s="119"/>
      <c r="T29" s="119"/>
      <c r="U29" s="119">
        <v>54</v>
      </c>
      <c r="V29" s="120"/>
      <c r="W29" s="121"/>
      <c r="X29" s="122"/>
    </row>
    <row r="30" spans="1:24" s="14" customFormat="1">
      <c r="A30" s="124" t="s">
        <v>298</v>
      </c>
      <c r="B30" s="125" t="s">
        <v>133</v>
      </c>
      <c r="C30" s="126">
        <v>1</v>
      </c>
      <c r="D30" s="127" t="s">
        <v>320</v>
      </c>
      <c r="E30" s="122" t="s">
        <v>194</v>
      </c>
      <c r="F30" s="126">
        <v>4</v>
      </c>
      <c r="G30" s="128" t="s">
        <v>73</v>
      </c>
      <c r="H30" s="126">
        <v>1</v>
      </c>
      <c r="I30" s="126">
        <v>15</v>
      </c>
      <c r="J30" s="126">
        <f t="shared" si="14"/>
        <v>15</v>
      </c>
      <c r="K30" s="126">
        <v>30</v>
      </c>
      <c r="L30" s="126"/>
      <c r="M30" s="129"/>
      <c r="N30" s="130"/>
      <c r="O30" s="122"/>
      <c r="P30" s="119">
        <f t="shared" si="15"/>
        <v>30</v>
      </c>
      <c r="Q30" s="131"/>
      <c r="R30" s="130">
        <f t="shared" si="16"/>
        <v>30</v>
      </c>
      <c r="S30" s="119"/>
      <c r="T30" s="119"/>
      <c r="U30" s="119">
        <v>54</v>
      </c>
      <c r="V30" s="120"/>
      <c r="W30" s="121"/>
      <c r="X30" s="122"/>
    </row>
    <row r="31" spans="1:24" s="14" customFormat="1">
      <c r="A31" s="124" t="s">
        <v>326</v>
      </c>
      <c r="B31" s="125" t="s">
        <v>134</v>
      </c>
      <c r="C31" s="126">
        <v>1</v>
      </c>
      <c r="D31" s="127" t="s">
        <v>320</v>
      </c>
      <c r="E31" s="122" t="s">
        <v>194</v>
      </c>
      <c r="F31" s="126">
        <v>4</v>
      </c>
      <c r="G31" s="128" t="s">
        <v>72</v>
      </c>
      <c r="H31" s="126">
        <v>1</v>
      </c>
      <c r="I31" s="126">
        <v>15</v>
      </c>
      <c r="J31" s="126">
        <f t="shared" si="14"/>
        <v>15</v>
      </c>
      <c r="K31" s="126">
        <v>30</v>
      </c>
      <c r="L31" s="126"/>
      <c r="M31" s="129"/>
      <c r="N31" s="130"/>
      <c r="O31" s="122"/>
      <c r="P31" s="119">
        <f t="shared" si="15"/>
        <v>30</v>
      </c>
      <c r="Q31" s="131"/>
      <c r="R31" s="130">
        <f t="shared" si="16"/>
        <v>30</v>
      </c>
      <c r="S31" s="119"/>
      <c r="T31" s="119"/>
      <c r="U31" s="119">
        <v>54</v>
      </c>
      <c r="V31" s="120"/>
      <c r="W31" s="121"/>
      <c r="X31" s="122"/>
    </row>
    <row r="32" spans="1:24" s="14" customFormat="1">
      <c r="A32" s="124" t="s">
        <v>299</v>
      </c>
      <c r="B32" s="125" t="s">
        <v>137</v>
      </c>
      <c r="C32" s="126">
        <v>1</v>
      </c>
      <c r="D32" s="127" t="s">
        <v>320</v>
      </c>
      <c r="E32" s="122" t="s">
        <v>194</v>
      </c>
      <c r="F32" s="126">
        <v>7</v>
      </c>
      <c r="G32" s="128" t="s">
        <v>292</v>
      </c>
      <c r="H32" s="126">
        <v>1</v>
      </c>
      <c r="I32" s="126">
        <v>15</v>
      </c>
      <c r="J32" s="126">
        <f t="shared" si="14"/>
        <v>15</v>
      </c>
      <c r="K32" s="126">
        <v>30</v>
      </c>
      <c r="L32" s="126"/>
      <c r="M32" s="129"/>
      <c r="N32" s="130"/>
      <c r="O32" s="122"/>
      <c r="P32" s="119">
        <f t="shared" si="15"/>
        <v>30</v>
      </c>
      <c r="Q32" s="131"/>
      <c r="R32" s="130">
        <f t="shared" si="16"/>
        <v>30</v>
      </c>
      <c r="S32" s="119"/>
      <c r="T32" s="119"/>
      <c r="U32" s="119">
        <v>54</v>
      </c>
      <c r="V32" s="120"/>
      <c r="W32" s="121"/>
      <c r="X32" s="122"/>
    </row>
    <row r="33" spans="1:24" s="14" customFormat="1">
      <c r="A33" s="124" t="s">
        <v>299</v>
      </c>
      <c r="B33" s="125" t="s">
        <v>138</v>
      </c>
      <c r="C33" s="126">
        <v>1</v>
      </c>
      <c r="D33" s="127" t="s">
        <v>256</v>
      </c>
      <c r="E33" s="122" t="s">
        <v>194</v>
      </c>
      <c r="F33" s="126">
        <v>4</v>
      </c>
      <c r="G33" s="128" t="s">
        <v>292</v>
      </c>
      <c r="H33" s="126">
        <v>1</v>
      </c>
      <c r="I33" s="126">
        <v>15</v>
      </c>
      <c r="J33" s="126">
        <f t="shared" si="14"/>
        <v>15</v>
      </c>
      <c r="K33" s="126">
        <v>30</v>
      </c>
      <c r="L33" s="126"/>
      <c r="M33" s="129"/>
      <c r="N33" s="130"/>
      <c r="O33" s="122"/>
      <c r="P33" s="119">
        <f t="shared" si="15"/>
        <v>30</v>
      </c>
      <c r="Q33" s="131"/>
      <c r="R33" s="130">
        <f t="shared" si="16"/>
        <v>30</v>
      </c>
      <c r="S33" s="119"/>
      <c r="T33" s="119"/>
      <c r="U33" s="119">
        <v>54</v>
      </c>
      <c r="V33" s="120"/>
      <c r="W33" s="121"/>
      <c r="X33" s="122"/>
    </row>
    <row r="34" spans="1:24" s="14" customFormat="1">
      <c r="A34" s="124" t="s">
        <v>298</v>
      </c>
      <c r="B34" s="125" t="s">
        <v>139</v>
      </c>
      <c r="C34" s="126">
        <v>1</v>
      </c>
      <c r="D34" s="127" t="s">
        <v>256</v>
      </c>
      <c r="E34" s="122" t="s">
        <v>194</v>
      </c>
      <c r="F34" s="126">
        <v>3</v>
      </c>
      <c r="G34" s="128" t="s">
        <v>101</v>
      </c>
      <c r="H34" s="126">
        <v>1</v>
      </c>
      <c r="I34" s="126">
        <v>15</v>
      </c>
      <c r="J34" s="126">
        <f t="shared" si="14"/>
        <v>15</v>
      </c>
      <c r="K34" s="126">
        <v>30</v>
      </c>
      <c r="L34" s="126"/>
      <c r="M34" s="129"/>
      <c r="N34" s="130"/>
      <c r="O34" s="122"/>
      <c r="P34" s="119">
        <f t="shared" si="15"/>
        <v>30</v>
      </c>
      <c r="Q34" s="131"/>
      <c r="R34" s="130">
        <f t="shared" si="16"/>
        <v>30</v>
      </c>
      <c r="S34" s="119"/>
      <c r="T34" s="119"/>
      <c r="U34" s="119">
        <v>54</v>
      </c>
      <c r="V34" s="120"/>
      <c r="W34" s="121"/>
      <c r="X34" s="122"/>
    </row>
    <row r="35" spans="1:24" s="14" customFormat="1">
      <c r="A35" s="132" t="s">
        <v>298</v>
      </c>
      <c r="B35" s="133" t="s">
        <v>133</v>
      </c>
      <c r="C35" s="134">
        <v>1</v>
      </c>
      <c r="D35" s="135" t="s">
        <v>289</v>
      </c>
      <c r="E35" s="136" t="s">
        <v>187</v>
      </c>
      <c r="F35" s="134">
        <v>4</v>
      </c>
      <c r="G35" s="137" t="s">
        <v>81</v>
      </c>
      <c r="H35" s="134">
        <v>1</v>
      </c>
      <c r="I35" s="134">
        <v>8</v>
      </c>
      <c r="J35" s="134">
        <f t="shared" si="0"/>
        <v>8</v>
      </c>
      <c r="K35" s="134">
        <v>32</v>
      </c>
      <c r="L35" s="134"/>
      <c r="M35" s="138"/>
      <c r="N35" s="139"/>
      <c r="O35" s="136"/>
      <c r="P35" s="140">
        <f t="shared" si="6"/>
        <v>32</v>
      </c>
      <c r="Q35" s="141"/>
      <c r="R35" s="139">
        <f t="shared" si="16"/>
        <v>32</v>
      </c>
      <c r="S35" s="119"/>
      <c r="T35" s="119"/>
      <c r="U35" s="119">
        <v>54</v>
      </c>
      <c r="V35" s="120"/>
      <c r="W35" s="121"/>
      <c r="X35" s="122"/>
    </row>
    <row r="36" spans="1:24" s="14" customFormat="1">
      <c r="A36" s="132" t="s">
        <v>298</v>
      </c>
      <c r="B36" s="133" t="s">
        <v>133</v>
      </c>
      <c r="C36" s="134">
        <v>1</v>
      </c>
      <c r="D36" s="135" t="s">
        <v>289</v>
      </c>
      <c r="E36" s="136" t="s">
        <v>187</v>
      </c>
      <c r="F36" s="134">
        <v>5</v>
      </c>
      <c r="G36" s="137" t="s">
        <v>124</v>
      </c>
      <c r="H36" s="134">
        <v>1</v>
      </c>
      <c r="I36" s="134">
        <v>7</v>
      </c>
      <c r="J36" s="134">
        <f t="shared" ref="J36" si="20">I36-H36+1</f>
        <v>7</v>
      </c>
      <c r="K36" s="134">
        <v>28</v>
      </c>
      <c r="L36" s="134"/>
      <c r="M36" s="138"/>
      <c r="N36" s="139"/>
      <c r="O36" s="136"/>
      <c r="P36" s="140">
        <f t="shared" ref="P36" si="21">IF(J36=0,0,K36)</f>
        <v>28</v>
      </c>
      <c r="Q36" s="141"/>
      <c r="R36" s="139">
        <f t="shared" ref="R36" si="22">O36+P36+Q36</f>
        <v>28</v>
      </c>
      <c r="S36" s="119"/>
      <c r="T36" s="119"/>
      <c r="U36" s="119">
        <v>54</v>
      </c>
      <c r="V36" s="120"/>
      <c r="W36" s="121"/>
      <c r="X36" s="122"/>
    </row>
    <row r="37" spans="1:24" s="14" customFormat="1">
      <c r="A37" s="132" t="s">
        <v>298</v>
      </c>
      <c r="B37" s="133" t="s">
        <v>134</v>
      </c>
      <c r="C37" s="134">
        <v>1</v>
      </c>
      <c r="D37" s="135" t="s">
        <v>266</v>
      </c>
      <c r="E37" s="136" t="s">
        <v>187</v>
      </c>
      <c r="F37" s="134">
        <v>2</v>
      </c>
      <c r="G37" s="137" t="s">
        <v>81</v>
      </c>
      <c r="H37" s="134">
        <v>1</v>
      </c>
      <c r="I37" s="134">
        <v>8</v>
      </c>
      <c r="J37" s="134">
        <f t="shared" si="0"/>
        <v>8</v>
      </c>
      <c r="K37" s="134">
        <v>32</v>
      </c>
      <c r="L37" s="134"/>
      <c r="M37" s="138"/>
      <c r="N37" s="139"/>
      <c r="O37" s="136"/>
      <c r="P37" s="140">
        <f t="shared" si="6"/>
        <v>32</v>
      </c>
      <c r="Q37" s="141"/>
      <c r="R37" s="139">
        <f t="shared" ref="R37:R68" si="23">O37+P37+Q37</f>
        <v>32</v>
      </c>
      <c r="S37" s="119"/>
      <c r="T37" s="119"/>
      <c r="U37" s="119">
        <v>54</v>
      </c>
      <c r="V37" s="120"/>
      <c r="W37" s="121"/>
      <c r="X37" s="122"/>
    </row>
    <row r="38" spans="1:24" s="14" customFormat="1">
      <c r="A38" s="132" t="s">
        <v>326</v>
      </c>
      <c r="B38" s="133" t="s">
        <v>134</v>
      </c>
      <c r="C38" s="134">
        <v>1</v>
      </c>
      <c r="D38" s="135" t="s">
        <v>266</v>
      </c>
      <c r="E38" s="136" t="s">
        <v>187</v>
      </c>
      <c r="F38" s="134">
        <v>4</v>
      </c>
      <c r="G38" s="137" t="s">
        <v>124</v>
      </c>
      <c r="H38" s="134">
        <v>1</v>
      </c>
      <c r="I38" s="134">
        <v>7</v>
      </c>
      <c r="J38" s="134">
        <f t="shared" ref="J38" si="24">I38-H38+1</f>
        <v>7</v>
      </c>
      <c r="K38" s="134">
        <v>28</v>
      </c>
      <c r="L38" s="134"/>
      <c r="M38" s="138"/>
      <c r="N38" s="139"/>
      <c r="O38" s="136"/>
      <c r="P38" s="140">
        <f t="shared" ref="P38" si="25">IF(J38=0,0,K38)</f>
        <v>28</v>
      </c>
      <c r="Q38" s="141"/>
      <c r="R38" s="139">
        <f t="shared" ref="R38" si="26">O38+P38+Q38</f>
        <v>28</v>
      </c>
      <c r="S38" s="119"/>
      <c r="T38" s="119"/>
      <c r="U38" s="119">
        <v>54</v>
      </c>
      <c r="V38" s="120"/>
      <c r="W38" s="121"/>
      <c r="X38" s="122"/>
    </row>
    <row r="39" spans="1:24" s="14" customFormat="1">
      <c r="A39" s="132" t="s">
        <v>298</v>
      </c>
      <c r="B39" s="133" t="s">
        <v>137</v>
      </c>
      <c r="C39" s="134">
        <v>1</v>
      </c>
      <c r="D39" s="135" t="s">
        <v>288</v>
      </c>
      <c r="E39" s="136" t="s">
        <v>187</v>
      </c>
      <c r="F39" s="134">
        <v>6</v>
      </c>
      <c r="G39" s="137" t="s">
        <v>307</v>
      </c>
      <c r="H39" s="134">
        <v>1</v>
      </c>
      <c r="I39" s="134">
        <v>8</v>
      </c>
      <c r="J39" s="134">
        <f t="shared" si="0"/>
        <v>8</v>
      </c>
      <c r="K39" s="134">
        <v>32</v>
      </c>
      <c r="L39" s="134"/>
      <c r="M39" s="138"/>
      <c r="N39" s="139"/>
      <c r="O39" s="136"/>
      <c r="P39" s="140">
        <f t="shared" si="6"/>
        <v>32</v>
      </c>
      <c r="Q39" s="141"/>
      <c r="R39" s="139">
        <f t="shared" si="23"/>
        <v>32</v>
      </c>
      <c r="S39" s="119"/>
      <c r="T39" s="119"/>
      <c r="U39" s="119">
        <v>54</v>
      </c>
      <c r="V39" s="120"/>
      <c r="W39" s="121"/>
      <c r="X39" s="122"/>
    </row>
    <row r="40" spans="1:24" s="14" customFormat="1">
      <c r="A40" s="132" t="s">
        <v>299</v>
      </c>
      <c r="B40" s="133" t="s">
        <v>137</v>
      </c>
      <c r="C40" s="134">
        <v>1</v>
      </c>
      <c r="D40" s="135" t="s">
        <v>288</v>
      </c>
      <c r="E40" s="136" t="s">
        <v>187</v>
      </c>
      <c r="F40" s="134">
        <v>7</v>
      </c>
      <c r="G40" s="137" t="s">
        <v>307</v>
      </c>
      <c r="H40" s="134">
        <v>1</v>
      </c>
      <c r="I40" s="134">
        <v>7</v>
      </c>
      <c r="J40" s="134">
        <f t="shared" ref="J40" si="27">I40-H40+1</f>
        <v>7</v>
      </c>
      <c r="K40" s="134">
        <v>28</v>
      </c>
      <c r="L40" s="134"/>
      <c r="M40" s="138"/>
      <c r="N40" s="139"/>
      <c r="O40" s="136"/>
      <c r="P40" s="140">
        <f t="shared" ref="P40" si="28">IF(J40=0,0,K40)</f>
        <v>28</v>
      </c>
      <c r="Q40" s="141"/>
      <c r="R40" s="139">
        <f t="shared" ref="R40" si="29">O40+P40+Q40</f>
        <v>28</v>
      </c>
      <c r="S40" s="119"/>
      <c r="T40" s="119"/>
      <c r="U40" s="119">
        <v>54</v>
      </c>
      <c r="V40" s="120"/>
      <c r="W40" s="121"/>
      <c r="X40" s="122"/>
    </row>
    <row r="41" spans="1:24" s="14" customFormat="1">
      <c r="A41" s="132" t="s">
        <v>299</v>
      </c>
      <c r="B41" s="133" t="s">
        <v>138</v>
      </c>
      <c r="C41" s="134">
        <v>1</v>
      </c>
      <c r="D41" s="135" t="s">
        <v>263</v>
      </c>
      <c r="E41" s="136" t="s">
        <v>187</v>
      </c>
      <c r="F41" s="134">
        <v>4</v>
      </c>
      <c r="G41" s="137" t="s">
        <v>307</v>
      </c>
      <c r="H41" s="134">
        <v>1</v>
      </c>
      <c r="I41" s="134">
        <v>8</v>
      </c>
      <c r="J41" s="134">
        <f t="shared" si="0"/>
        <v>8</v>
      </c>
      <c r="K41" s="134">
        <v>32</v>
      </c>
      <c r="L41" s="134"/>
      <c r="M41" s="138"/>
      <c r="N41" s="139"/>
      <c r="O41" s="136"/>
      <c r="P41" s="140">
        <f t="shared" si="6"/>
        <v>32</v>
      </c>
      <c r="Q41" s="141"/>
      <c r="R41" s="139">
        <f t="shared" si="23"/>
        <v>32</v>
      </c>
      <c r="S41" s="119"/>
      <c r="T41" s="119"/>
      <c r="U41" s="119">
        <v>54</v>
      </c>
      <c r="V41" s="120"/>
      <c r="W41" s="121"/>
      <c r="X41" s="122"/>
    </row>
    <row r="42" spans="1:24" s="14" customFormat="1">
      <c r="A42" s="132" t="s">
        <v>298</v>
      </c>
      <c r="B42" s="133" t="s">
        <v>138</v>
      </c>
      <c r="C42" s="134">
        <v>1</v>
      </c>
      <c r="D42" s="135" t="s">
        <v>263</v>
      </c>
      <c r="E42" s="136" t="s">
        <v>187</v>
      </c>
      <c r="F42" s="134">
        <v>7</v>
      </c>
      <c r="G42" s="137" t="s">
        <v>307</v>
      </c>
      <c r="H42" s="134">
        <v>1</v>
      </c>
      <c r="I42" s="134">
        <v>7</v>
      </c>
      <c r="J42" s="134">
        <f t="shared" ref="J42" si="30">I42-H42+1</f>
        <v>7</v>
      </c>
      <c r="K42" s="134">
        <v>28</v>
      </c>
      <c r="L42" s="134"/>
      <c r="M42" s="138"/>
      <c r="N42" s="139"/>
      <c r="O42" s="136"/>
      <c r="P42" s="140">
        <f t="shared" ref="P42" si="31">IF(J42=0,0,K42)</f>
        <v>28</v>
      </c>
      <c r="Q42" s="141"/>
      <c r="R42" s="139">
        <f t="shared" ref="R42" si="32">O42+P42+Q42</f>
        <v>28</v>
      </c>
      <c r="S42" s="119"/>
      <c r="T42" s="119"/>
      <c r="U42" s="119">
        <v>54</v>
      </c>
      <c r="V42" s="120"/>
      <c r="W42" s="121"/>
      <c r="X42" s="122"/>
    </row>
    <row r="43" spans="1:24" s="14" customFormat="1">
      <c r="A43" s="132" t="s">
        <v>298</v>
      </c>
      <c r="B43" s="133" t="s">
        <v>139</v>
      </c>
      <c r="C43" s="134">
        <v>1</v>
      </c>
      <c r="D43" s="135" t="s">
        <v>268</v>
      </c>
      <c r="E43" s="136" t="s">
        <v>187</v>
      </c>
      <c r="F43" s="134">
        <v>2</v>
      </c>
      <c r="G43" s="137" t="s">
        <v>302</v>
      </c>
      <c r="H43" s="134">
        <v>1</v>
      </c>
      <c r="I43" s="134">
        <v>8</v>
      </c>
      <c r="J43" s="134">
        <f t="shared" si="0"/>
        <v>8</v>
      </c>
      <c r="K43" s="134">
        <v>32</v>
      </c>
      <c r="L43" s="134"/>
      <c r="M43" s="138"/>
      <c r="N43" s="139"/>
      <c r="O43" s="136"/>
      <c r="P43" s="140">
        <f t="shared" si="6"/>
        <v>32</v>
      </c>
      <c r="Q43" s="141"/>
      <c r="R43" s="139">
        <f t="shared" si="23"/>
        <v>32</v>
      </c>
      <c r="S43" s="119"/>
      <c r="T43" s="119"/>
      <c r="U43" s="119">
        <v>54</v>
      </c>
      <c r="V43" s="120"/>
      <c r="W43" s="121"/>
      <c r="X43" s="122"/>
    </row>
    <row r="44" spans="1:24" s="14" customFormat="1">
      <c r="A44" s="132" t="s">
        <v>298</v>
      </c>
      <c r="B44" s="133" t="s">
        <v>139</v>
      </c>
      <c r="C44" s="134">
        <v>1</v>
      </c>
      <c r="D44" s="135" t="s">
        <v>268</v>
      </c>
      <c r="E44" s="136" t="s">
        <v>187</v>
      </c>
      <c r="F44" s="134">
        <v>3</v>
      </c>
      <c r="G44" s="137" t="s">
        <v>302</v>
      </c>
      <c r="H44" s="134">
        <v>1</v>
      </c>
      <c r="I44" s="134">
        <v>7</v>
      </c>
      <c r="J44" s="134">
        <f t="shared" ref="J44" si="33">I44-H44+1</f>
        <v>7</v>
      </c>
      <c r="K44" s="134">
        <v>28</v>
      </c>
      <c r="L44" s="134"/>
      <c r="M44" s="138"/>
      <c r="N44" s="139"/>
      <c r="O44" s="136"/>
      <c r="P44" s="140">
        <f t="shared" ref="P44" si="34">IF(J44=0,0,K44)</f>
        <v>28</v>
      </c>
      <c r="Q44" s="141"/>
      <c r="R44" s="139">
        <f t="shared" ref="R44" si="35">O44+P44+Q44</f>
        <v>28</v>
      </c>
      <c r="S44" s="119"/>
      <c r="T44" s="119"/>
      <c r="U44" s="119">
        <v>54</v>
      </c>
      <c r="V44" s="120"/>
      <c r="W44" s="121"/>
      <c r="X44" s="122"/>
    </row>
    <row r="45" spans="1:24" s="14" customFormat="1">
      <c r="A45" s="132" t="s">
        <v>326</v>
      </c>
      <c r="B45" s="133" t="s">
        <v>132</v>
      </c>
      <c r="C45" s="134">
        <v>1</v>
      </c>
      <c r="D45" s="135" t="s">
        <v>294</v>
      </c>
      <c r="E45" s="136" t="s">
        <v>187</v>
      </c>
      <c r="F45" s="134">
        <v>7</v>
      </c>
      <c r="G45" s="137" t="s">
        <v>342</v>
      </c>
      <c r="H45" s="134">
        <v>1</v>
      </c>
      <c r="I45" s="134">
        <v>10</v>
      </c>
      <c r="J45" s="134">
        <f t="shared" si="0"/>
        <v>10</v>
      </c>
      <c r="K45" s="134">
        <v>30</v>
      </c>
      <c r="L45" s="134"/>
      <c r="M45" s="138"/>
      <c r="N45" s="139"/>
      <c r="O45" s="136"/>
      <c r="P45" s="140">
        <f t="shared" si="6"/>
        <v>30</v>
      </c>
      <c r="Q45" s="141"/>
      <c r="R45" s="139">
        <f t="shared" si="23"/>
        <v>30</v>
      </c>
      <c r="S45" s="119"/>
      <c r="T45" s="119"/>
      <c r="U45" s="119">
        <v>54</v>
      </c>
      <c r="V45" s="120"/>
      <c r="W45" s="121"/>
      <c r="X45" s="122"/>
    </row>
    <row r="46" spans="1:24" s="14" customFormat="1">
      <c r="A46" s="124" t="s">
        <v>343</v>
      </c>
      <c r="B46" s="125" t="s">
        <v>133</v>
      </c>
      <c r="C46" s="126">
        <v>1</v>
      </c>
      <c r="D46" s="127" t="s">
        <v>289</v>
      </c>
      <c r="E46" s="122" t="s">
        <v>189</v>
      </c>
      <c r="F46" s="126">
        <v>2</v>
      </c>
      <c r="G46" s="128" t="s">
        <v>82</v>
      </c>
      <c r="H46" s="126">
        <v>9</v>
      </c>
      <c r="I46" s="126">
        <v>13</v>
      </c>
      <c r="J46" s="126">
        <f t="shared" si="0"/>
        <v>5</v>
      </c>
      <c r="K46" s="126">
        <v>15</v>
      </c>
      <c r="L46" s="126"/>
      <c r="M46" s="129"/>
      <c r="N46" s="130"/>
      <c r="O46" s="122"/>
      <c r="P46" s="119">
        <f t="shared" si="6"/>
        <v>15</v>
      </c>
      <c r="Q46" s="131"/>
      <c r="R46" s="130">
        <f t="shared" si="23"/>
        <v>15</v>
      </c>
      <c r="S46" s="119"/>
      <c r="T46" s="119"/>
      <c r="U46" s="119">
        <v>54</v>
      </c>
      <c r="V46" s="120"/>
      <c r="W46" s="121"/>
      <c r="X46" s="122"/>
    </row>
    <row r="47" spans="1:24" s="14" customFormat="1">
      <c r="A47" s="124" t="s">
        <v>298</v>
      </c>
      <c r="B47" s="125" t="s">
        <v>134</v>
      </c>
      <c r="C47" s="126">
        <v>1</v>
      </c>
      <c r="D47" s="127" t="s">
        <v>266</v>
      </c>
      <c r="E47" s="122" t="s">
        <v>189</v>
      </c>
      <c r="F47" s="126">
        <v>2</v>
      </c>
      <c r="G47" s="128" t="s">
        <v>74</v>
      </c>
      <c r="H47" s="126">
        <v>9</v>
      </c>
      <c r="I47" s="126">
        <v>13</v>
      </c>
      <c r="J47" s="126">
        <f t="shared" si="0"/>
        <v>5</v>
      </c>
      <c r="K47" s="126">
        <v>15</v>
      </c>
      <c r="L47" s="126"/>
      <c r="M47" s="129"/>
      <c r="N47" s="130"/>
      <c r="O47" s="122"/>
      <c r="P47" s="119">
        <f t="shared" si="6"/>
        <v>15</v>
      </c>
      <c r="Q47" s="131"/>
      <c r="R47" s="130">
        <f t="shared" si="23"/>
        <v>15</v>
      </c>
      <c r="S47" s="119"/>
      <c r="T47" s="119"/>
      <c r="U47" s="119">
        <v>54</v>
      </c>
      <c r="V47" s="120"/>
      <c r="W47" s="121"/>
      <c r="X47" s="122"/>
    </row>
    <row r="48" spans="1:24" s="14" customFormat="1">
      <c r="A48" s="124" t="s">
        <v>298</v>
      </c>
      <c r="B48" s="125" t="s">
        <v>137</v>
      </c>
      <c r="C48" s="126">
        <v>1</v>
      </c>
      <c r="D48" s="127" t="s">
        <v>288</v>
      </c>
      <c r="E48" s="122" t="s">
        <v>189</v>
      </c>
      <c r="F48" s="126">
        <v>6</v>
      </c>
      <c r="G48" s="128" t="s">
        <v>290</v>
      </c>
      <c r="H48" s="126">
        <v>9</v>
      </c>
      <c r="I48" s="126">
        <v>13</v>
      </c>
      <c r="J48" s="126">
        <f t="shared" si="0"/>
        <v>5</v>
      </c>
      <c r="K48" s="126">
        <v>15</v>
      </c>
      <c r="L48" s="126"/>
      <c r="M48" s="129"/>
      <c r="N48" s="130"/>
      <c r="O48" s="122"/>
      <c r="P48" s="119">
        <f t="shared" si="6"/>
        <v>15</v>
      </c>
      <c r="Q48" s="131"/>
      <c r="R48" s="130">
        <f t="shared" si="23"/>
        <v>15</v>
      </c>
      <c r="S48" s="119"/>
      <c r="T48" s="119"/>
      <c r="U48" s="119">
        <v>54</v>
      </c>
      <c r="V48" s="120"/>
      <c r="W48" s="121"/>
      <c r="X48" s="122"/>
    </row>
    <row r="49" spans="1:24" s="14" customFormat="1">
      <c r="A49" s="124" t="s">
        <v>298</v>
      </c>
      <c r="B49" s="125" t="s">
        <v>138</v>
      </c>
      <c r="C49" s="126">
        <v>1</v>
      </c>
      <c r="D49" s="127" t="s">
        <v>263</v>
      </c>
      <c r="E49" s="122" t="s">
        <v>189</v>
      </c>
      <c r="F49" s="126">
        <v>7</v>
      </c>
      <c r="G49" s="128" t="s">
        <v>290</v>
      </c>
      <c r="H49" s="126">
        <v>9</v>
      </c>
      <c r="I49" s="126">
        <v>13</v>
      </c>
      <c r="J49" s="126">
        <f t="shared" si="0"/>
        <v>5</v>
      </c>
      <c r="K49" s="126">
        <v>15</v>
      </c>
      <c r="L49" s="126"/>
      <c r="M49" s="129"/>
      <c r="N49" s="130"/>
      <c r="O49" s="122"/>
      <c r="P49" s="119">
        <f t="shared" si="6"/>
        <v>15</v>
      </c>
      <c r="Q49" s="131"/>
      <c r="R49" s="130">
        <f t="shared" si="23"/>
        <v>15</v>
      </c>
      <c r="S49" s="119"/>
      <c r="T49" s="119"/>
      <c r="U49" s="119">
        <v>54</v>
      </c>
      <c r="V49" s="120"/>
      <c r="W49" s="121"/>
      <c r="X49" s="122"/>
    </row>
    <row r="50" spans="1:24" s="14" customFormat="1">
      <c r="A50" s="124" t="s">
        <v>298</v>
      </c>
      <c r="B50" s="125" t="s">
        <v>139</v>
      </c>
      <c r="C50" s="126">
        <v>1</v>
      </c>
      <c r="D50" s="127" t="s">
        <v>268</v>
      </c>
      <c r="E50" s="122" t="s">
        <v>189</v>
      </c>
      <c r="F50" s="126">
        <v>2</v>
      </c>
      <c r="G50" s="128" t="s">
        <v>355</v>
      </c>
      <c r="H50" s="126">
        <v>9</v>
      </c>
      <c r="I50" s="126">
        <v>13</v>
      </c>
      <c r="J50" s="126">
        <f t="shared" si="0"/>
        <v>5</v>
      </c>
      <c r="K50" s="126">
        <v>15</v>
      </c>
      <c r="L50" s="126"/>
      <c r="M50" s="129"/>
      <c r="N50" s="130"/>
      <c r="O50" s="122"/>
      <c r="P50" s="119">
        <f t="shared" si="6"/>
        <v>15</v>
      </c>
      <c r="Q50" s="131"/>
      <c r="R50" s="130">
        <f t="shared" si="23"/>
        <v>15</v>
      </c>
      <c r="S50" s="119"/>
      <c r="T50" s="119"/>
      <c r="U50" s="119">
        <v>54</v>
      </c>
      <c r="V50" s="120"/>
      <c r="W50" s="121"/>
      <c r="X50" s="122"/>
    </row>
    <row r="51" spans="1:24" s="14" customFormat="1">
      <c r="A51" s="132" t="s">
        <v>272</v>
      </c>
      <c r="B51" s="133" t="s">
        <v>169</v>
      </c>
      <c r="C51" s="134">
        <v>1</v>
      </c>
      <c r="D51" s="135" t="s">
        <v>268</v>
      </c>
      <c r="E51" s="136" t="s">
        <v>190</v>
      </c>
      <c r="F51" s="134" t="s">
        <v>77</v>
      </c>
      <c r="G51" s="137" t="s">
        <v>260</v>
      </c>
      <c r="H51" s="134">
        <v>1</v>
      </c>
      <c r="I51" s="134">
        <v>5</v>
      </c>
      <c r="J51" s="134">
        <f t="shared" si="0"/>
        <v>5</v>
      </c>
      <c r="K51" s="134"/>
      <c r="L51" s="134">
        <v>60</v>
      </c>
      <c r="M51" s="138"/>
      <c r="N51" s="139"/>
      <c r="O51" s="136"/>
      <c r="P51" s="140"/>
      <c r="Q51" s="141">
        <f t="shared" ref="Q51:Q62" si="36">IF(J51=0,0,L51/1.5)</f>
        <v>40</v>
      </c>
      <c r="R51" s="139">
        <f t="shared" si="23"/>
        <v>40</v>
      </c>
      <c r="S51" s="119"/>
      <c r="T51" s="119"/>
      <c r="U51" s="119">
        <v>54</v>
      </c>
      <c r="V51" s="120"/>
      <c r="W51" s="121"/>
      <c r="X51" s="122"/>
    </row>
    <row r="52" spans="1:24" s="14" customFormat="1">
      <c r="A52" s="132" t="s">
        <v>272</v>
      </c>
      <c r="B52" s="133" t="s">
        <v>170</v>
      </c>
      <c r="C52" s="134">
        <v>1</v>
      </c>
      <c r="D52" s="135" t="s">
        <v>268</v>
      </c>
      <c r="E52" s="136" t="s">
        <v>190</v>
      </c>
      <c r="F52" s="134" t="s">
        <v>77</v>
      </c>
      <c r="G52" s="137" t="s">
        <v>264</v>
      </c>
      <c r="H52" s="134">
        <v>1</v>
      </c>
      <c r="I52" s="134">
        <v>5</v>
      </c>
      <c r="J52" s="134">
        <f t="shared" si="0"/>
        <v>5</v>
      </c>
      <c r="K52" s="134"/>
      <c r="L52" s="134">
        <v>60</v>
      </c>
      <c r="M52" s="138"/>
      <c r="N52" s="139"/>
      <c r="O52" s="136"/>
      <c r="P52" s="140"/>
      <c r="Q52" s="141">
        <f t="shared" si="36"/>
        <v>40</v>
      </c>
      <c r="R52" s="139">
        <f t="shared" si="23"/>
        <v>40</v>
      </c>
      <c r="S52" s="119"/>
      <c r="T52" s="119"/>
      <c r="U52" s="119">
        <v>54</v>
      </c>
      <c r="V52" s="120"/>
      <c r="W52" s="121"/>
      <c r="X52" s="122"/>
    </row>
    <row r="53" spans="1:24" s="14" customFormat="1">
      <c r="A53" s="132" t="s">
        <v>272</v>
      </c>
      <c r="B53" s="133" t="s">
        <v>171</v>
      </c>
      <c r="C53" s="134">
        <v>1</v>
      </c>
      <c r="D53" s="135" t="s">
        <v>268</v>
      </c>
      <c r="E53" s="136" t="s">
        <v>190</v>
      </c>
      <c r="F53" s="134" t="s">
        <v>77</v>
      </c>
      <c r="G53" s="137" t="s">
        <v>260</v>
      </c>
      <c r="H53" s="134">
        <v>6</v>
      </c>
      <c r="I53" s="134">
        <v>10</v>
      </c>
      <c r="J53" s="134">
        <f t="shared" si="0"/>
        <v>5</v>
      </c>
      <c r="K53" s="134"/>
      <c r="L53" s="134">
        <v>60</v>
      </c>
      <c r="M53" s="138"/>
      <c r="N53" s="139"/>
      <c r="O53" s="136"/>
      <c r="P53" s="140"/>
      <c r="Q53" s="141">
        <f t="shared" si="36"/>
        <v>40</v>
      </c>
      <c r="R53" s="139">
        <f t="shared" si="23"/>
        <v>40</v>
      </c>
      <c r="S53" s="119"/>
      <c r="T53" s="119"/>
      <c r="U53" s="119">
        <v>54</v>
      </c>
      <c r="V53" s="120"/>
      <c r="W53" s="121"/>
      <c r="X53" s="122"/>
    </row>
    <row r="54" spans="1:24" s="14" customFormat="1">
      <c r="A54" s="132" t="s">
        <v>272</v>
      </c>
      <c r="B54" s="133" t="s">
        <v>172</v>
      </c>
      <c r="C54" s="134">
        <v>1</v>
      </c>
      <c r="D54" s="135" t="s">
        <v>268</v>
      </c>
      <c r="E54" s="136" t="s">
        <v>190</v>
      </c>
      <c r="F54" s="134" t="s">
        <v>77</v>
      </c>
      <c r="G54" s="137" t="s">
        <v>264</v>
      </c>
      <c r="H54" s="134">
        <v>6</v>
      </c>
      <c r="I54" s="134">
        <v>10</v>
      </c>
      <c r="J54" s="134">
        <f t="shared" si="0"/>
        <v>5</v>
      </c>
      <c r="K54" s="134"/>
      <c r="L54" s="134">
        <v>60</v>
      </c>
      <c r="M54" s="138"/>
      <c r="N54" s="139"/>
      <c r="O54" s="136"/>
      <c r="P54" s="140"/>
      <c r="Q54" s="141">
        <f t="shared" si="36"/>
        <v>40</v>
      </c>
      <c r="R54" s="139">
        <f t="shared" si="23"/>
        <v>40</v>
      </c>
      <c r="S54" s="119"/>
      <c r="T54" s="119"/>
      <c r="U54" s="119">
        <v>54</v>
      </c>
      <c r="V54" s="120"/>
      <c r="W54" s="121"/>
      <c r="X54" s="122"/>
    </row>
    <row r="55" spans="1:24" s="14" customFormat="1">
      <c r="A55" s="132" t="s">
        <v>272</v>
      </c>
      <c r="B55" s="133" t="s">
        <v>173</v>
      </c>
      <c r="C55" s="134">
        <v>1</v>
      </c>
      <c r="D55" s="135" t="s">
        <v>270</v>
      </c>
      <c r="E55" s="136" t="s">
        <v>190</v>
      </c>
      <c r="F55" s="134" t="s">
        <v>76</v>
      </c>
      <c r="G55" s="137" t="s">
        <v>264</v>
      </c>
      <c r="H55" s="134">
        <v>1</v>
      </c>
      <c r="I55" s="134">
        <v>5</v>
      </c>
      <c r="J55" s="134">
        <f t="shared" si="0"/>
        <v>5</v>
      </c>
      <c r="K55" s="134"/>
      <c r="L55" s="134">
        <v>60</v>
      </c>
      <c r="M55" s="138"/>
      <c r="N55" s="139"/>
      <c r="O55" s="136"/>
      <c r="P55" s="140"/>
      <c r="Q55" s="141">
        <f t="shared" si="36"/>
        <v>40</v>
      </c>
      <c r="R55" s="139">
        <f t="shared" si="23"/>
        <v>40</v>
      </c>
      <c r="S55" s="119"/>
      <c r="T55" s="119"/>
      <c r="U55" s="119">
        <v>54</v>
      </c>
      <c r="V55" s="120"/>
      <c r="W55" s="121"/>
      <c r="X55" s="122"/>
    </row>
    <row r="56" spans="1:24" s="14" customFormat="1">
      <c r="A56" s="132" t="s">
        <v>272</v>
      </c>
      <c r="B56" s="133" t="s">
        <v>174</v>
      </c>
      <c r="C56" s="134">
        <v>1</v>
      </c>
      <c r="D56" s="135" t="s">
        <v>271</v>
      </c>
      <c r="E56" s="136" t="s">
        <v>190</v>
      </c>
      <c r="F56" s="134" t="s">
        <v>79</v>
      </c>
      <c r="G56" s="137" t="s">
        <v>264</v>
      </c>
      <c r="H56" s="134">
        <v>1</v>
      </c>
      <c r="I56" s="134">
        <v>5</v>
      </c>
      <c r="J56" s="134">
        <f t="shared" si="0"/>
        <v>5</v>
      </c>
      <c r="K56" s="134"/>
      <c r="L56" s="134">
        <v>60</v>
      </c>
      <c r="M56" s="138"/>
      <c r="N56" s="139"/>
      <c r="O56" s="136"/>
      <c r="P56" s="140"/>
      <c r="Q56" s="141">
        <f t="shared" si="36"/>
        <v>40</v>
      </c>
      <c r="R56" s="139">
        <f t="shared" si="23"/>
        <v>40</v>
      </c>
      <c r="S56" s="119"/>
      <c r="T56" s="119"/>
      <c r="U56" s="119">
        <v>54</v>
      </c>
      <c r="V56" s="120"/>
      <c r="W56" s="121"/>
      <c r="X56" s="122"/>
    </row>
    <row r="57" spans="1:24" s="14" customFormat="1">
      <c r="A57" s="132" t="s">
        <v>272</v>
      </c>
      <c r="B57" s="133" t="s">
        <v>144</v>
      </c>
      <c r="C57" s="134">
        <v>1</v>
      </c>
      <c r="D57" s="135" t="s">
        <v>270</v>
      </c>
      <c r="E57" s="136" t="s">
        <v>190</v>
      </c>
      <c r="F57" s="134">
        <v>2</v>
      </c>
      <c r="G57" s="137" t="s">
        <v>264</v>
      </c>
      <c r="H57" s="134">
        <v>6</v>
      </c>
      <c r="I57" s="134">
        <v>15</v>
      </c>
      <c r="J57" s="134">
        <f t="shared" si="0"/>
        <v>10</v>
      </c>
      <c r="K57" s="134"/>
      <c r="L57" s="134">
        <v>60</v>
      </c>
      <c r="M57" s="138"/>
      <c r="N57" s="139"/>
      <c r="O57" s="136"/>
      <c r="P57" s="140"/>
      <c r="Q57" s="141">
        <f t="shared" si="36"/>
        <v>40</v>
      </c>
      <c r="R57" s="139">
        <f t="shared" si="23"/>
        <v>40</v>
      </c>
      <c r="S57" s="119"/>
      <c r="T57" s="119"/>
      <c r="U57" s="119">
        <v>54</v>
      </c>
      <c r="V57" s="120"/>
      <c r="W57" s="121"/>
      <c r="X57" s="122"/>
    </row>
    <row r="58" spans="1:24" s="14" customFormat="1">
      <c r="A58" s="132" t="s">
        <v>272</v>
      </c>
      <c r="B58" s="133" t="s">
        <v>145</v>
      </c>
      <c r="C58" s="134">
        <v>1</v>
      </c>
      <c r="D58" s="135" t="s">
        <v>270</v>
      </c>
      <c r="E58" s="136" t="s">
        <v>190</v>
      </c>
      <c r="F58" s="134">
        <v>3</v>
      </c>
      <c r="G58" s="137" t="s">
        <v>264</v>
      </c>
      <c r="H58" s="134">
        <v>6</v>
      </c>
      <c r="I58" s="134">
        <v>15</v>
      </c>
      <c r="J58" s="134">
        <f t="shared" si="0"/>
        <v>10</v>
      </c>
      <c r="K58" s="134"/>
      <c r="L58" s="134">
        <v>60</v>
      </c>
      <c r="M58" s="138"/>
      <c r="N58" s="139"/>
      <c r="O58" s="136"/>
      <c r="P58" s="140"/>
      <c r="Q58" s="141">
        <f t="shared" si="36"/>
        <v>40</v>
      </c>
      <c r="R58" s="139">
        <f t="shared" si="23"/>
        <v>40</v>
      </c>
      <c r="S58" s="119"/>
      <c r="T58" s="119"/>
      <c r="U58" s="119">
        <v>54</v>
      </c>
      <c r="V58" s="120"/>
      <c r="W58" s="121"/>
      <c r="X58" s="122"/>
    </row>
    <row r="59" spans="1:24" s="14" customFormat="1">
      <c r="A59" s="132" t="s">
        <v>272</v>
      </c>
      <c r="B59" s="133" t="s">
        <v>146</v>
      </c>
      <c r="C59" s="134">
        <v>1</v>
      </c>
      <c r="D59" s="135" t="s">
        <v>271</v>
      </c>
      <c r="E59" s="136" t="s">
        <v>190</v>
      </c>
      <c r="F59" s="134">
        <v>4</v>
      </c>
      <c r="G59" s="137" t="s">
        <v>264</v>
      </c>
      <c r="H59" s="134">
        <v>6</v>
      </c>
      <c r="I59" s="134">
        <v>15</v>
      </c>
      <c r="J59" s="134">
        <f t="shared" si="0"/>
        <v>10</v>
      </c>
      <c r="K59" s="134"/>
      <c r="L59" s="134">
        <v>60</v>
      </c>
      <c r="M59" s="138"/>
      <c r="N59" s="139"/>
      <c r="O59" s="136"/>
      <c r="P59" s="140"/>
      <c r="Q59" s="141">
        <f t="shared" si="36"/>
        <v>40</v>
      </c>
      <c r="R59" s="139">
        <f t="shared" si="23"/>
        <v>40</v>
      </c>
      <c r="S59" s="119"/>
      <c r="T59" s="119"/>
      <c r="U59" s="119">
        <v>54</v>
      </c>
      <c r="V59" s="120"/>
      <c r="W59" s="121"/>
      <c r="X59" s="122"/>
    </row>
    <row r="60" spans="1:24" s="14" customFormat="1">
      <c r="A60" s="132" t="s">
        <v>272</v>
      </c>
      <c r="B60" s="133" t="s">
        <v>147</v>
      </c>
      <c r="C60" s="134">
        <v>1</v>
      </c>
      <c r="D60" s="135" t="s">
        <v>270</v>
      </c>
      <c r="E60" s="136" t="s">
        <v>190</v>
      </c>
      <c r="F60" s="134">
        <v>5</v>
      </c>
      <c r="G60" s="137" t="s">
        <v>264</v>
      </c>
      <c r="H60" s="134">
        <v>6</v>
      </c>
      <c r="I60" s="134">
        <v>15</v>
      </c>
      <c r="J60" s="134">
        <f t="shared" si="0"/>
        <v>10</v>
      </c>
      <c r="K60" s="134"/>
      <c r="L60" s="134">
        <v>60</v>
      </c>
      <c r="M60" s="138"/>
      <c r="N60" s="139"/>
      <c r="O60" s="136"/>
      <c r="P60" s="140"/>
      <c r="Q60" s="141">
        <f t="shared" si="36"/>
        <v>40</v>
      </c>
      <c r="R60" s="139">
        <f t="shared" si="23"/>
        <v>40</v>
      </c>
      <c r="S60" s="119"/>
      <c r="T60" s="119"/>
      <c r="U60" s="119">
        <v>54</v>
      </c>
      <c r="V60" s="120"/>
      <c r="W60" s="121"/>
      <c r="X60" s="122"/>
    </row>
    <row r="61" spans="1:24" s="14" customFormat="1">
      <c r="A61" s="132" t="s">
        <v>272</v>
      </c>
      <c r="B61" s="133" t="s">
        <v>177</v>
      </c>
      <c r="C61" s="134">
        <v>1</v>
      </c>
      <c r="D61" s="135" t="s">
        <v>271</v>
      </c>
      <c r="E61" s="136" t="s">
        <v>190</v>
      </c>
      <c r="F61" s="134" t="s">
        <v>77</v>
      </c>
      <c r="G61" s="137" t="s">
        <v>260</v>
      </c>
      <c r="H61" s="134">
        <v>11</v>
      </c>
      <c r="I61" s="134">
        <v>15</v>
      </c>
      <c r="J61" s="134">
        <f t="shared" si="0"/>
        <v>5</v>
      </c>
      <c r="K61" s="134"/>
      <c r="L61" s="134">
        <v>60</v>
      </c>
      <c r="M61" s="138"/>
      <c r="N61" s="139"/>
      <c r="O61" s="136"/>
      <c r="P61" s="140"/>
      <c r="Q61" s="141">
        <f t="shared" si="36"/>
        <v>40</v>
      </c>
      <c r="R61" s="139">
        <f t="shared" si="23"/>
        <v>40</v>
      </c>
      <c r="S61" s="119"/>
      <c r="T61" s="119"/>
      <c r="U61" s="119">
        <v>54</v>
      </c>
      <c r="V61" s="120"/>
      <c r="W61" s="121"/>
      <c r="X61" s="122"/>
    </row>
    <row r="62" spans="1:24" s="14" customFormat="1">
      <c r="A62" s="132" t="s">
        <v>272</v>
      </c>
      <c r="B62" s="133" t="s">
        <v>191</v>
      </c>
      <c r="C62" s="134">
        <v>1</v>
      </c>
      <c r="D62" s="135" t="s">
        <v>271</v>
      </c>
      <c r="E62" s="136" t="s">
        <v>190</v>
      </c>
      <c r="F62" s="134" t="s">
        <v>77</v>
      </c>
      <c r="G62" s="137" t="s">
        <v>264</v>
      </c>
      <c r="H62" s="134">
        <v>11</v>
      </c>
      <c r="I62" s="134">
        <v>15</v>
      </c>
      <c r="J62" s="134">
        <f t="shared" si="0"/>
        <v>5</v>
      </c>
      <c r="K62" s="134"/>
      <c r="L62" s="134">
        <v>60</v>
      </c>
      <c r="M62" s="138"/>
      <c r="N62" s="139"/>
      <c r="O62" s="136"/>
      <c r="P62" s="140"/>
      <c r="Q62" s="141">
        <f t="shared" si="36"/>
        <v>40</v>
      </c>
      <c r="R62" s="139">
        <f t="shared" si="23"/>
        <v>40</v>
      </c>
      <c r="S62" s="119"/>
      <c r="T62" s="119"/>
      <c r="U62" s="119">
        <v>54</v>
      </c>
      <c r="V62" s="120"/>
      <c r="W62" s="121"/>
      <c r="X62" s="122"/>
    </row>
    <row r="63" spans="1:24" s="14" customFormat="1">
      <c r="A63" s="124"/>
      <c r="B63" s="125" t="s">
        <v>135</v>
      </c>
      <c r="C63" s="126">
        <v>1</v>
      </c>
      <c r="D63" s="127" t="s">
        <v>315</v>
      </c>
      <c r="E63" s="122" t="s">
        <v>195</v>
      </c>
      <c r="F63" s="126"/>
      <c r="G63" s="128"/>
      <c r="H63" s="126">
        <v>1</v>
      </c>
      <c r="I63" s="169">
        <v>15</v>
      </c>
      <c r="J63" s="169">
        <f t="shared" si="0"/>
        <v>15</v>
      </c>
      <c r="K63" s="169">
        <v>15</v>
      </c>
      <c r="L63" s="169"/>
      <c r="M63" s="170"/>
      <c r="N63" s="171"/>
      <c r="O63" s="166"/>
      <c r="P63" s="172">
        <f t="shared" ref="P63:P68" si="37">IF(J63=0,0,K63)</f>
        <v>15</v>
      </c>
      <c r="Q63" s="173"/>
      <c r="R63" s="171">
        <f t="shared" si="23"/>
        <v>15</v>
      </c>
      <c r="S63" s="119"/>
      <c r="T63" s="119"/>
      <c r="U63" s="119">
        <v>54</v>
      </c>
      <c r="V63" s="120"/>
      <c r="W63" s="121"/>
      <c r="X63" s="122"/>
    </row>
    <row r="64" spans="1:24" s="14" customFormat="1">
      <c r="A64" s="124"/>
      <c r="B64" s="125" t="s">
        <v>136</v>
      </c>
      <c r="C64" s="126">
        <v>1</v>
      </c>
      <c r="D64" s="127" t="s">
        <v>315</v>
      </c>
      <c r="E64" s="122" t="s">
        <v>195</v>
      </c>
      <c r="F64" s="126"/>
      <c r="G64" s="128"/>
      <c r="H64" s="126">
        <v>1</v>
      </c>
      <c r="I64" s="169">
        <v>15</v>
      </c>
      <c r="J64" s="169">
        <f t="shared" si="0"/>
        <v>15</v>
      </c>
      <c r="K64" s="169">
        <v>15</v>
      </c>
      <c r="L64" s="169"/>
      <c r="M64" s="170"/>
      <c r="N64" s="171"/>
      <c r="O64" s="166"/>
      <c r="P64" s="172">
        <f t="shared" si="37"/>
        <v>15</v>
      </c>
      <c r="Q64" s="173"/>
      <c r="R64" s="171">
        <f t="shared" si="23"/>
        <v>15</v>
      </c>
      <c r="S64" s="119"/>
      <c r="T64" s="119"/>
      <c r="U64" s="119">
        <v>54</v>
      </c>
      <c r="V64" s="120"/>
      <c r="W64" s="121"/>
      <c r="X64" s="122"/>
    </row>
    <row r="65" spans="1:24" s="14" customFormat="1">
      <c r="A65" s="124"/>
      <c r="B65" s="125" t="s">
        <v>140</v>
      </c>
      <c r="C65" s="126">
        <v>1</v>
      </c>
      <c r="D65" s="127" t="s">
        <v>315</v>
      </c>
      <c r="E65" s="122" t="s">
        <v>195</v>
      </c>
      <c r="F65" s="126"/>
      <c r="G65" s="128"/>
      <c r="H65" s="126">
        <v>1</v>
      </c>
      <c r="I65" s="169">
        <v>15</v>
      </c>
      <c r="J65" s="169">
        <f t="shared" si="0"/>
        <v>15</v>
      </c>
      <c r="K65" s="169">
        <v>15</v>
      </c>
      <c r="L65" s="169"/>
      <c r="M65" s="170"/>
      <c r="N65" s="171"/>
      <c r="O65" s="166"/>
      <c r="P65" s="172">
        <f t="shared" si="37"/>
        <v>15</v>
      </c>
      <c r="Q65" s="173"/>
      <c r="R65" s="171">
        <f t="shared" si="23"/>
        <v>15</v>
      </c>
      <c r="S65" s="119"/>
      <c r="T65" s="119"/>
      <c r="U65" s="119">
        <v>54</v>
      </c>
      <c r="V65" s="120"/>
      <c r="W65" s="121"/>
      <c r="X65" s="122"/>
    </row>
    <row r="66" spans="1:24" s="14" customFormat="1">
      <c r="A66" s="124"/>
      <c r="B66" s="125" t="s">
        <v>141</v>
      </c>
      <c r="C66" s="126">
        <v>1</v>
      </c>
      <c r="D66" s="127" t="s">
        <v>254</v>
      </c>
      <c r="E66" s="122" t="s">
        <v>195</v>
      </c>
      <c r="F66" s="126"/>
      <c r="G66" s="128"/>
      <c r="H66" s="126">
        <v>1</v>
      </c>
      <c r="I66" s="169">
        <v>15</v>
      </c>
      <c r="J66" s="169">
        <f t="shared" si="0"/>
        <v>15</v>
      </c>
      <c r="K66" s="169">
        <v>15</v>
      </c>
      <c r="L66" s="169"/>
      <c r="M66" s="170"/>
      <c r="N66" s="171"/>
      <c r="O66" s="166"/>
      <c r="P66" s="172">
        <f t="shared" si="37"/>
        <v>15</v>
      </c>
      <c r="Q66" s="173"/>
      <c r="R66" s="171">
        <f t="shared" si="23"/>
        <v>15</v>
      </c>
      <c r="S66" s="119"/>
      <c r="T66" s="119"/>
      <c r="U66" s="119">
        <v>54</v>
      </c>
      <c r="V66" s="120"/>
      <c r="W66" s="121"/>
      <c r="X66" s="122"/>
    </row>
    <row r="67" spans="1:24" s="14" customFormat="1">
      <c r="A67" s="124"/>
      <c r="B67" s="125" t="s">
        <v>142</v>
      </c>
      <c r="C67" s="126">
        <v>1</v>
      </c>
      <c r="D67" s="127" t="s">
        <v>254</v>
      </c>
      <c r="E67" s="122" t="s">
        <v>195</v>
      </c>
      <c r="F67" s="126"/>
      <c r="G67" s="128"/>
      <c r="H67" s="126">
        <v>1</v>
      </c>
      <c r="I67" s="169">
        <v>15</v>
      </c>
      <c r="J67" s="169">
        <f t="shared" si="0"/>
        <v>15</v>
      </c>
      <c r="K67" s="169">
        <v>15</v>
      </c>
      <c r="L67" s="169"/>
      <c r="M67" s="170"/>
      <c r="N67" s="171"/>
      <c r="O67" s="166"/>
      <c r="P67" s="172">
        <f t="shared" si="37"/>
        <v>15</v>
      </c>
      <c r="Q67" s="173"/>
      <c r="R67" s="171">
        <f t="shared" si="23"/>
        <v>15</v>
      </c>
      <c r="S67" s="119"/>
      <c r="T67" s="119"/>
      <c r="U67" s="119">
        <v>54</v>
      </c>
      <c r="V67" s="120"/>
      <c r="W67" s="121"/>
      <c r="X67" s="122"/>
    </row>
    <row r="68" spans="1:24" s="14" customFormat="1">
      <c r="A68" s="124"/>
      <c r="B68" s="125" t="s">
        <v>143</v>
      </c>
      <c r="C68" s="126">
        <v>1</v>
      </c>
      <c r="D68" s="127" t="s">
        <v>254</v>
      </c>
      <c r="E68" s="122" t="s">
        <v>195</v>
      </c>
      <c r="F68" s="126"/>
      <c r="G68" s="128"/>
      <c r="H68" s="126">
        <v>1</v>
      </c>
      <c r="I68" s="169">
        <v>15</v>
      </c>
      <c r="J68" s="169">
        <f t="shared" si="0"/>
        <v>15</v>
      </c>
      <c r="K68" s="169">
        <v>15</v>
      </c>
      <c r="L68" s="169"/>
      <c r="M68" s="170"/>
      <c r="N68" s="171"/>
      <c r="O68" s="166"/>
      <c r="P68" s="172">
        <f t="shared" si="37"/>
        <v>15</v>
      </c>
      <c r="Q68" s="173"/>
      <c r="R68" s="171">
        <f t="shared" si="23"/>
        <v>15</v>
      </c>
      <c r="S68" s="119"/>
      <c r="T68" s="119"/>
      <c r="U68" s="119">
        <v>54</v>
      </c>
      <c r="V68" s="120"/>
      <c r="W68" s="121"/>
      <c r="X68" s="122"/>
    </row>
    <row r="69" spans="1:24" s="48" customFormat="1">
      <c r="A69" s="132" t="s">
        <v>300</v>
      </c>
      <c r="B69" s="133" t="s">
        <v>197</v>
      </c>
      <c r="C69" s="134">
        <v>1</v>
      </c>
      <c r="D69" s="135" t="s">
        <v>301</v>
      </c>
      <c r="E69" s="136" t="s">
        <v>211</v>
      </c>
      <c r="F69" s="134">
        <v>5</v>
      </c>
      <c r="G69" s="137" t="s">
        <v>72</v>
      </c>
      <c r="H69" s="134">
        <v>1</v>
      </c>
      <c r="I69" s="134">
        <v>15</v>
      </c>
      <c r="J69" s="134">
        <f t="shared" ref="J69:J100" si="38">I69-H69+1</f>
        <v>15</v>
      </c>
      <c r="K69" s="134">
        <v>30</v>
      </c>
      <c r="L69" s="134"/>
      <c r="M69" s="138"/>
      <c r="N69" s="139"/>
      <c r="O69" s="136"/>
      <c r="P69" s="140">
        <f t="shared" ref="P69:P100" si="39">IF(J69=0,0,K69)</f>
        <v>30</v>
      </c>
      <c r="Q69" s="141"/>
      <c r="R69" s="139">
        <f t="shared" ref="R69:R100" si="40">O69+P69+Q69</f>
        <v>30</v>
      </c>
      <c r="S69" s="119"/>
      <c r="T69" s="119"/>
      <c r="U69" s="119">
        <v>54</v>
      </c>
      <c r="V69" s="120"/>
      <c r="W69" s="121"/>
      <c r="X69" s="166"/>
    </row>
    <row r="70" spans="1:24" s="48" customFormat="1">
      <c r="A70" s="132" t="s">
        <v>311</v>
      </c>
      <c r="B70" s="133" t="s">
        <v>198</v>
      </c>
      <c r="C70" s="134">
        <v>1</v>
      </c>
      <c r="D70" s="135" t="s">
        <v>301</v>
      </c>
      <c r="E70" s="136" t="s">
        <v>211</v>
      </c>
      <c r="F70" s="134">
        <v>5</v>
      </c>
      <c r="G70" s="137" t="s">
        <v>71</v>
      </c>
      <c r="H70" s="134">
        <v>1</v>
      </c>
      <c r="I70" s="134">
        <v>15</v>
      </c>
      <c r="J70" s="134">
        <f t="shared" si="38"/>
        <v>15</v>
      </c>
      <c r="K70" s="134">
        <v>30</v>
      </c>
      <c r="L70" s="134"/>
      <c r="M70" s="138"/>
      <c r="N70" s="139"/>
      <c r="O70" s="136"/>
      <c r="P70" s="140">
        <f t="shared" si="39"/>
        <v>30</v>
      </c>
      <c r="Q70" s="141"/>
      <c r="R70" s="139">
        <f t="shared" si="40"/>
        <v>30</v>
      </c>
      <c r="S70" s="119"/>
      <c r="T70" s="119"/>
      <c r="U70" s="119">
        <v>54</v>
      </c>
      <c r="V70" s="120"/>
      <c r="W70" s="121"/>
      <c r="X70" s="166"/>
    </row>
    <row r="71" spans="1:24" s="48" customFormat="1">
      <c r="A71" s="132" t="s">
        <v>298</v>
      </c>
      <c r="B71" s="133" t="s">
        <v>199</v>
      </c>
      <c r="C71" s="134">
        <v>1</v>
      </c>
      <c r="D71" s="135" t="s">
        <v>301</v>
      </c>
      <c r="E71" s="136" t="s">
        <v>211</v>
      </c>
      <c r="F71" s="134">
        <v>3</v>
      </c>
      <c r="G71" s="137" t="s">
        <v>72</v>
      </c>
      <c r="H71" s="134">
        <v>1</v>
      </c>
      <c r="I71" s="134">
        <v>15</v>
      </c>
      <c r="J71" s="134">
        <f t="shared" si="38"/>
        <v>15</v>
      </c>
      <c r="K71" s="134">
        <v>30</v>
      </c>
      <c r="L71" s="134"/>
      <c r="M71" s="138"/>
      <c r="N71" s="139"/>
      <c r="O71" s="136"/>
      <c r="P71" s="140">
        <f t="shared" si="39"/>
        <v>30</v>
      </c>
      <c r="Q71" s="141"/>
      <c r="R71" s="139">
        <f t="shared" si="40"/>
        <v>30</v>
      </c>
      <c r="S71" s="119"/>
      <c r="T71" s="119"/>
      <c r="U71" s="119">
        <v>54</v>
      </c>
      <c r="V71" s="120"/>
      <c r="W71" s="121"/>
      <c r="X71" s="166"/>
    </row>
    <row r="72" spans="1:24" s="48" customFormat="1">
      <c r="A72" s="132" t="s">
        <v>299</v>
      </c>
      <c r="B72" s="133" t="s">
        <v>200</v>
      </c>
      <c r="C72" s="134">
        <v>1</v>
      </c>
      <c r="D72" s="135" t="s">
        <v>301</v>
      </c>
      <c r="E72" s="136" t="s">
        <v>211</v>
      </c>
      <c r="F72" s="134">
        <v>3</v>
      </c>
      <c r="G72" s="137" t="s">
        <v>71</v>
      </c>
      <c r="H72" s="134">
        <v>1</v>
      </c>
      <c r="I72" s="134">
        <v>15</v>
      </c>
      <c r="J72" s="134">
        <f t="shared" si="38"/>
        <v>15</v>
      </c>
      <c r="K72" s="134">
        <v>30</v>
      </c>
      <c r="L72" s="134"/>
      <c r="M72" s="138"/>
      <c r="N72" s="139"/>
      <c r="O72" s="136"/>
      <c r="P72" s="140">
        <f t="shared" si="39"/>
        <v>30</v>
      </c>
      <c r="Q72" s="141"/>
      <c r="R72" s="139">
        <f t="shared" si="40"/>
        <v>30</v>
      </c>
      <c r="S72" s="119"/>
      <c r="T72" s="119"/>
      <c r="U72" s="119">
        <v>54</v>
      </c>
      <c r="V72" s="120"/>
      <c r="W72" s="121"/>
      <c r="X72" s="166"/>
    </row>
    <row r="73" spans="1:24" s="48" customFormat="1">
      <c r="A73" s="132" t="s">
        <v>326</v>
      </c>
      <c r="B73" s="133" t="s">
        <v>201</v>
      </c>
      <c r="C73" s="134">
        <v>1</v>
      </c>
      <c r="D73" s="135" t="s">
        <v>301</v>
      </c>
      <c r="E73" s="136" t="s">
        <v>211</v>
      </c>
      <c r="F73" s="134">
        <v>5</v>
      </c>
      <c r="G73" s="137" t="s">
        <v>73</v>
      </c>
      <c r="H73" s="134">
        <v>1</v>
      </c>
      <c r="I73" s="134">
        <v>15</v>
      </c>
      <c r="J73" s="134">
        <f t="shared" si="38"/>
        <v>15</v>
      </c>
      <c r="K73" s="134">
        <v>30</v>
      </c>
      <c r="L73" s="134"/>
      <c r="M73" s="138"/>
      <c r="N73" s="139"/>
      <c r="O73" s="136"/>
      <c r="P73" s="140">
        <f t="shared" si="39"/>
        <v>30</v>
      </c>
      <c r="Q73" s="141"/>
      <c r="R73" s="139">
        <f t="shared" si="40"/>
        <v>30</v>
      </c>
      <c r="S73" s="119"/>
      <c r="T73" s="119"/>
      <c r="U73" s="119">
        <v>54</v>
      </c>
      <c r="V73" s="120"/>
      <c r="W73" s="121"/>
      <c r="X73" s="166"/>
    </row>
    <row r="74" spans="1:24" s="48" customFormat="1">
      <c r="A74" s="132" t="s">
        <v>299</v>
      </c>
      <c r="B74" s="133" t="s">
        <v>203</v>
      </c>
      <c r="C74" s="134">
        <v>1</v>
      </c>
      <c r="D74" s="135" t="s">
        <v>301</v>
      </c>
      <c r="E74" s="136" t="s">
        <v>211</v>
      </c>
      <c r="F74" s="134">
        <v>2</v>
      </c>
      <c r="G74" s="137" t="s">
        <v>72</v>
      </c>
      <c r="H74" s="134">
        <v>1</v>
      </c>
      <c r="I74" s="134">
        <v>15</v>
      </c>
      <c r="J74" s="134">
        <f t="shared" si="38"/>
        <v>15</v>
      </c>
      <c r="K74" s="134">
        <v>30</v>
      </c>
      <c r="L74" s="134"/>
      <c r="M74" s="138"/>
      <c r="N74" s="139"/>
      <c r="O74" s="136"/>
      <c r="P74" s="140">
        <f t="shared" si="39"/>
        <v>30</v>
      </c>
      <c r="Q74" s="141"/>
      <c r="R74" s="139">
        <f t="shared" si="40"/>
        <v>30</v>
      </c>
      <c r="S74" s="119"/>
      <c r="T74" s="119"/>
      <c r="U74" s="119">
        <v>54</v>
      </c>
      <c r="V74" s="120"/>
      <c r="W74" s="121"/>
      <c r="X74" s="166"/>
    </row>
    <row r="75" spans="1:24" s="48" customFormat="1">
      <c r="A75" s="132" t="s">
        <v>300</v>
      </c>
      <c r="B75" s="133" t="s">
        <v>204</v>
      </c>
      <c r="C75" s="134">
        <v>1</v>
      </c>
      <c r="D75" s="135" t="s">
        <v>301</v>
      </c>
      <c r="E75" s="136" t="s">
        <v>211</v>
      </c>
      <c r="F75" s="134">
        <v>2</v>
      </c>
      <c r="G75" s="137" t="s">
        <v>73</v>
      </c>
      <c r="H75" s="134">
        <v>1</v>
      </c>
      <c r="I75" s="134">
        <v>15</v>
      </c>
      <c r="J75" s="134">
        <f t="shared" si="38"/>
        <v>15</v>
      </c>
      <c r="K75" s="134">
        <v>30</v>
      </c>
      <c r="L75" s="134"/>
      <c r="M75" s="138"/>
      <c r="N75" s="139"/>
      <c r="O75" s="136"/>
      <c r="P75" s="140">
        <f t="shared" si="39"/>
        <v>30</v>
      </c>
      <c r="Q75" s="141"/>
      <c r="R75" s="139">
        <f t="shared" si="40"/>
        <v>30</v>
      </c>
      <c r="S75" s="119"/>
      <c r="T75" s="119"/>
      <c r="U75" s="119">
        <v>54</v>
      </c>
      <c r="V75" s="120"/>
      <c r="W75" s="121"/>
      <c r="X75" s="166"/>
    </row>
    <row r="76" spans="1:24" s="48" customFormat="1">
      <c r="A76" s="132" t="s">
        <v>311</v>
      </c>
      <c r="B76" s="133" t="s">
        <v>210</v>
      </c>
      <c r="C76" s="134">
        <v>1</v>
      </c>
      <c r="D76" s="135" t="s">
        <v>301</v>
      </c>
      <c r="E76" s="136" t="s">
        <v>211</v>
      </c>
      <c r="F76" s="134">
        <v>2</v>
      </c>
      <c r="G76" s="137" t="s">
        <v>71</v>
      </c>
      <c r="H76" s="134">
        <v>1</v>
      </c>
      <c r="I76" s="134">
        <v>15</v>
      </c>
      <c r="J76" s="134">
        <f t="shared" si="38"/>
        <v>15</v>
      </c>
      <c r="K76" s="134">
        <v>30</v>
      </c>
      <c r="L76" s="134"/>
      <c r="M76" s="138"/>
      <c r="N76" s="139"/>
      <c r="O76" s="136"/>
      <c r="P76" s="140">
        <f t="shared" si="39"/>
        <v>30</v>
      </c>
      <c r="Q76" s="141"/>
      <c r="R76" s="139">
        <f t="shared" si="40"/>
        <v>30</v>
      </c>
      <c r="S76" s="119"/>
      <c r="T76" s="119"/>
      <c r="U76" s="119">
        <v>54</v>
      </c>
      <c r="V76" s="120"/>
      <c r="W76" s="121"/>
      <c r="X76" s="166"/>
    </row>
    <row r="77" spans="1:24" s="122" customFormat="1">
      <c r="A77" s="124" t="s">
        <v>300</v>
      </c>
      <c r="B77" s="125" t="s">
        <v>197</v>
      </c>
      <c r="C77" s="126">
        <v>1</v>
      </c>
      <c r="D77" s="127" t="s">
        <v>323</v>
      </c>
      <c r="E77" s="122" t="s">
        <v>202</v>
      </c>
      <c r="F77" s="126">
        <v>5</v>
      </c>
      <c r="G77" s="128" t="s">
        <v>73</v>
      </c>
      <c r="H77" s="126">
        <v>1</v>
      </c>
      <c r="I77" s="126">
        <v>15</v>
      </c>
      <c r="J77" s="126">
        <f t="shared" si="38"/>
        <v>15</v>
      </c>
      <c r="K77" s="126">
        <v>30</v>
      </c>
      <c r="L77" s="126"/>
      <c r="M77" s="129"/>
      <c r="N77" s="130"/>
      <c r="P77" s="119">
        <f t="shared" si="39"/>
        <v>30</v>
      </c>
      <c r="Q77" s="131"/>
      <c r="R77" s="130">
        <f t="shared" si="40"/>
        <v>30</v>
      </c>
      <c r="S77" s="119"/>
      <c r="T77" s="119"/>
      <c r="U77" s="119">
        <v>54</v>
      </c>
      <c r="V77" s="120"/>
      <c r="W77" s="121"/>
    </row>
    <row r="78" spans="1:24" s="122" customFormat="1">
      <c r="A78" s="124" t="s">
        <v>311</v>
      </c>
      <c r="B78" s="125" t="s">
        <v>198</v>
      </c>
      <c r="C78" s="126">
        <v>1</v>
      </c>
      <c r="D78" s="127" t="s">
        <v>323</v>
      </c>
      <c r="E78" s="122" t="s">
        <v>202</v>
      </c>
      <c r="F78" s="126">
        <v>5</v>
      </c>
      <c r="G78" s="128" t="s">
        <v>72</v>
      </c>
      <c r="H78" s="126">
        <v>1</v>
      </c>
      <c r="I78" s="126">
        <v>15</v>
      </c>
      <c r="J78" s="126">
        <f t="shared" si="38"/>
        <v>15</v>
      </c>
      <c r="K78" s="126">
        <v>30</v>
      </c>
      <c r="L78" s="126"/>
      <c r="M78" s="129"/>
      <c r="N78" s="130"/>
      <c r="P78" s="119">
        <f t="shared" si="39"/>
        <v>30</v>
      </c>
      <c r="Q78" s="131"/>
      <c r="R78" s="130">
        <f t="shared" si="40"/>
        <v>30</v>
      </c>
      <c r="S78" s="119"/>
      <c r="T78" s="119"/>
      <c r="U78" s="119">
        <v>54</v>
      </c>
      <c r="V78" s="120"/>
      <c r="W78" s="121"/>
    </row>
    <row r="79" spans="1:24" s="122" customFormat="1">
      <c r="A79" s="124" t="s">
        <v>298</v>
      </c>
      <c r="B79" s="125" t="s">
        <v>199</v>
      </c>
      <c r="C79" s="126">
        <v>1</v>
      </c>
      <c r="D79" s="127" t="s">
        <v>323</v>
      </c>
      <c r="E79" s="122" t="s">
        <v>202</v>
      </c>
      <c r="F79" s="126">
        <v>3</v>
      </c>
      <c r="G79" s="128" t="s">
        <v>73</v>
      </c>
      <c r="H79" s="126">
        <v>1</v>
      </c>
      <c r="I79" s="126">
        <v>15</v>
      </c>
      <c r="J79" s="126">
        <f t="shared" si="38"/>
        <v>15</v>
      </c>
      <c r="K79" s="126">
        <v>30</v>
      </c>
      <c r="L79" s="126"/>
      <c r="M79" s="129"/>
      <c r="N79" s="130"/>
      <c r="P79" s="119">
        <f t="shared" si="39"/>
        <v>30</v>
      </c>
      <c r="Q79" s="131"/>
      <c r="R79" s="130">
        <f t="shared" si="40"/>
        <v>30</v>
      </c>
      <c r="S79" s="119"/>
      <c r="T79" s="119"/>
      <c r="U79" s="119">
        <v>54</v>
      </c>
      <c r="V79" s="120"/>
      <c r="W79" s="121"/>
    </row>
    <row r="80" spans="1:24" s="122" customFormat="1">
      <c r="A80" s="124" t="s">
        <v>299</v>
      </c>
      <c r="B80" s="125" t="s">
        <v>200</v>
      </c>
      <c r="C80" s="126">
        <v>1</v>
      </c>
      <c r="D80" s="127" t="s">
        <v>323</v>
      </c>
      <c r="E80" s="122" t="s">
        <v>202</v>
      </c>
      <c r="F80" s="126">
        <v>3</v>
      </c>
      <c r="G80" s="128" t="s">
        <v>72</v>
      </c>
      <c r="H80" s="126">
        <v>1</v>
      </c>
      <c r="I80" s="126">
        <v>15</v>
      </c>
      <c r="J80" s="126">
        <f t="shared" si="38"/>
        <v>15</v>
      </c>
      <c r="K80" s="126">
        <v>30</v>
      </c>
      <c r="L80" s="126"/>
      <c r="M80" s="129"/>
      <c r="N80" s="130"/>
      <c r="P80" s="119">
        <f t="shared" si="39"/>
        <v>30</v>
      </c>
      <c r="Q80" s="131"/>
      <c r="R80" s="130">
        <f t="shared" si="40"/>
        <v>30</v>
      </c>
      <c r="S80" s="119"/>
      <c r="T80" s="119"/>
      <c r="U80" s="119">
        <v>54</v>
      </c>
      <c r="V80" s="120"/>
      <c r="W80" s="121"/>
    </row>
    <row r="81" spans="1:23" s="122" customFormat="1">
      <c r="A81" s="124" t="s">
        <v>326</v>
      </c>
      <c r="B81" s="125" t="s">
        <v>201</v>
      </c>
      <c r="C81" s="126">
        <v>1</v>
      </c>
      <c r="D81" s="127" t="s">
        <v>323</v>
      </c>
      <c r="E81" s="122" t="s">
        <v>202</v>
      </c>
      <c r="F81" s="126">
        <v>5</v>
      </c>
      <c r="G81" s="128" t="s">
        <v>71</v>
      </c>
      <c r="H81" s="126">
        <v>1</v>
      </c>
      <c r="I81" s="126">
        <v>15</v>
      </c>
      <c r="J81" s="126">
        <f t="shared" si="38"/>
        <v>15</v>
      </c>
      <c r="K81" s="126">
        <v>30</v>
      </c>
      <c r="L81" s="126"/>
      <c r="M81" s="129"/>
      <c r="N81" s="130"/>
      <c r="P81" s="119">
        <f t="shared" si="39"/>
        <v>30</v>
      </c>
      <c r="Q81" s="131"/>
      <c r="R81" s="130">
        <f t="shared" si="40"/>
        <v>30</v>
      </c>
      <c r="S81" s="119"/>
      <c r="T81" s="119"/>
      <c r="U81" s="119">
        <v>54</v>
      </c>
      <c r="V81" s="120"/>
      <c r="W81" s="121"/>
    </row>
    <row r="82" spans="1:23" s="122" customFormat="1">
      <c r="A82" s="124" t="s">
        <v>299</v>
      </c>
      <c r="B82" s="125" t="s">
        <v>203</v>
      </c>
      <c r="C82" s="126">
        <v>1</v>
      </c>
      <c r="D82" s="127" t="s">
        <v>323</v>
      </c>
      <c r="E82" s="122" t="s">
        <v>202</v>
      </c>
      <c r="F82" s="126">
        <v>2</v>
      </c>
      <c r="G82" s="128" t="s">
        <v>73</v>
      </c>
      <c r="H82" s="126">
        <v>1</v>
      </c>
      <c r="I82" s="126">
        <v>15</v>
      </c>
      <c r="J82" s="126">
        <f t="shared" si="38"/>
        <v>15</v>
      </c>
      <c r="K82" s="126">
        <v>30</v>
      </c>
      <c r="L82" s="126"/>
      <c r="M82" s="129"/>
      <c r="N82" s="130"/>
      <c r="P82" s="119">
        <f t="shared" si="39"/>
        <v>30</v>
      </c>
      <c r="Q82" s="131"/>
      <c r="R82" s="130">
        <f t="shared" si="40"/>
        <v>30</v>
      </c>
      <c r="S82" s="119"/>
      <c r="T82" s="119"/>
      <c r="U82" s="119">
        <v>54</v>
      </c>
      <c r="V82" s="120"/>
      <c r="W82" s="121"/>
    </row>
    <row r="83" spans="1:23" s="122" customFormat="1">
      <c r="A83" s="124" t="s">
        <v>300</v>
      </c>
      <c r="B83" s="125" t="s">
        <v>204</v>
      </c>
      <c r="C83" s="126">
        <v>1</v>
      </c>
      <c r="D83" s="127" t="s">
        <v>323</v>
      </c>
      <c r="E83" s="122" t="s">
        <v>202</v>
      </c>
      <c r="F83" s="126">
        <v>2</v>
      </c>
      <c r="G83" s="128" t="s">
        <v>71</v>
      </c>
      <c r="H83" s="126">
        <v>1</v>
      </c>
      <c r="I83" s="126">
        <v>15</v>
      </c>
      <c r="J83" s="126">
        <f t="shared" si="38"/>
        <v>15</v>
      </c>
      <c r="K83" s="126">
        <v>30</v>
      </c>
      <c r="L83" s="126"/>
      <c r="M83" s="129"/>
      <c r="N83" s="130"/>
      <c r="P83" s="119">
        <f t="shared" si="39"/>
        <v>30</v>
      </c>
      <c r="Q83" s="131"/>
      <c r="R83" s="130">
        <f t="shared" si="40"/>
        <v>30</v>
      </c>
      <c r="S83" s="119"/>
      <c r="T83" s="119"/>
      <c r="U83" s="119">
        <v>54</v>
      </c>
      <c r="V83" s="120"/>
      <c r="W83" s="121"/>
    </row>
    <row r="84" spans="1:23" s="122" customFormat="1">
      <c r="A84" s="124"/>
      <c r="B84" s="125" t="s">
        <v>149</v>
      </c>
      <c r="C84" s="126">
        <v>1</v>
      </c>
      <c r="D84" s="127" t="s">
        <v>254</v>
      </c>
      <c r="E84" s="122" t="s">
        <v>202</v>
      </c>
      <c r="F84" s="126">
        <v>4</v>
      </c>
      <c r="G84" s="128" t="s">
        <v>72</v>
      </c>
      <c r="H84" s="126">
        <v>1</v>
      </c>
      <c r="I84" s="126">
        <v>15</v>
      </c>
      <c r="J84" s="126">
        <f t="shared" si="38"/>
        <v>15</v>
      </c>
      <c r="K84" s="126">
        <v>30</v>
      </c>
      <c r="L84" s="126"/>
      <c r="M84" s="129"/>
      <c r="N84" s="130"/>
      <c r="P84" s="119">
        <f t="shared" si="39"/>
        <v>30</v>
      </c>
      <c r="Q84" s="131"/>
      <c r="R84" s="130">
        <f t="shared" si="40"/>
        <v>30</v>
      </c>
      <c r="S84" s="119"/>
      <c r="T84" s="119"/>
      <c r="U84" s="119">
        <v>54</v>
      </c>
      <c r="V84" s="120"/>
      <c r="W84" s="121"/>
    </row>
    <row r="85" spans="1:23" s="122" customFormat="1">
      <c r="A85" s="124"/>
      <c r="B85" s="125" t="s">
        <v>150</v>
      </c>
      <c r="C85" s="126">
        <v>1</v>
      </c>
      <c r="D85" s="127" t="s">
        <v>254</v>
      </c>
      <c r="E85" s="122" t="s">
        <v>202</v>
      </c>
      <c r="F85" s="126">
        <v>4</v>
      </c>
      <c r="G85" s="128" t="s">
        <v>71</v>
      </c>
      <c r="H85" s="126">
        <v>1</v>
      </c>
      <c r="I85" s="126">
        <v>15</v>
      </c>
      <c r="J85" s="126">
        <f t="shared" si="38"/>
        <v>15</v>
      </c>
      <c r="K85" s="126">
        <v>30</v>
      </c>
      <c r="L85" s="126"/>
      <c r="M85" s="129"/>
      <c r="N85" s="130"/>
      <c r="P85" s="119">
        <f t="shared" si="39"/>
        <v>30</v>
      </c>
      <c r="Q85" s="131"/>
      <c r="R85" s="130">
        <f t="shared" si="40"/>
        <v>30</v>
      </c>
      <c r="S85" s="119"/>
      <c r="T85" s="119"/>
      <c r="U85" s="119">
        <v>54</v>
      </c>
      <c r="V85" s="120"/>
      <c r="W85" s="121"/>
    </row>
    <row r="86" spans="1:23" s="122" customFormat="1">
      <c r="A86" s="124"/>
      <c r="B86" s="125" t="s">
        <v>151</v>
      </c>
      <c r="C86" s="126">
        <v>1</v>
      </c>
      <c r="D86" s="127" t="s">
        <v>316</v>
      </c>
      <c r="E86" s="122" t="s">
        <v>202</v>
      </c>
      <c r="F86" s="126">
        <v>2</v>
      </c>
      <c r="G86" s="128" t="s">
        <v>72</v>
      </c>
      <c r="H86" s="126">
        <v>1</v>
      </c>
      <c r="I86" s="126">
        <v>15</v>
      </c>
      <c r="J86" s="126">
        <f t="shared" si="38"/>
        <v>15</v>
      </c>
      <c r="K86" s="126">
        <v>30</v>
      </c>
      <c r="L86" s="126"/>
      <c r="M86" s="129"/>
      <c r="N86" s="130"/>
      <c r="P86" s="119">
        <f t="shared" si="39"/>
        <v>30</v>
      </c>
      <c r="Q86" s="131"/>
      <c r="R86" s="130">
        <f t="shared" si="40"/>
        <v>30</v>
      </c>
      <c r="S86" s="119"/>
      <c r="T86" s="119"/>
      <c r="U86" s="119">
        <v>54</v>
      </c>
      <c r="V86" s="120"/>
      <c r="W86" s="121"/>
    </row>
    <row r="87" spans="1:23" s="122" customFormat="1">
      <c r="A87" s="124"/>
      <c r="B87" s="125" t="s">
        <v>152</v>
      </c>
      <c r="C87" s="126">
        <v>1</v>
      </c>
      <c r="D87" s="127" t="s">
        <v>323</v>
      </c>
      <c r="E87" s="122" t="s">
        <v>202</v>
      </c>
      <c r="F87" s="126">
        <v>6</v>
      </c>
      <c r="G87" s="128" t="s">
        <v>72</v>
      </c>
      <c r="H87" s="126">
        <v>1</v>
      </c>
      <c r="I87" s="126">
        <v>15</v>
      </c>
      <c r="J87" s="126">
        <f t="shared" si="38"/>
        <v>15</v>
      </c>
      <c r="K87" s="126">
        <v>30</v>
      </c>
      <c r="L87" s="126"/>
      <c r="M87" s="129"/>
      <c r="N87" s="130"/>
      <c r="P87" s="119">
        <f t="shared" si="39"/>
        <v>30</v>
      </c>
      <c r="Q87" s="131"/>
      <c r="R87" s="130">
        <f t="shared" si="40"/>
        <v>30</v>
      </c>
      <c r="S87" s="119"/>
      <c r="T87" s="119"/>
      <c r="U87" s="119">
        <v>54</v>
      </c>
      <c r="V87" s="120"/>
      <c r="W87" s="121"/>
    </row>
    <row r="88" spans="1:23" s="122" customFormat="1">
      <c r="A88" s="124"/>
      <c r="B88" s="125" t="s">
        <v>153</v>
      </c>
      <c r="C88" s="126">
        <v>1</v>
      </c>
      <c r="D88" s="127" t="s">
        <v>316</v>
      </c>
      <c r="E88" s="122" t="s">
        <v>202</v>
      </c>
      <c r="F88" s="126">
        <v>5</v>
      </c>
      <c r="G88" s="128" t="s">
        <v>72</v>
      </c>
      <c r="H88" s="126">
        <v>1</v>
      </c>
      <c r="I88" s="126">
        <v>15</v>
      </c>
      <c r="J88" s="126">
        <f t="shared" si="38"/>
        <v>15</v>
      </c>
      <c r="K88" s="126">
        <v>30</v>
      </c>
      <c r="L88" s="126"/>
      <c r="M88" s="129"/>
      <c r="N88" s="130"/>
      <c r="P88" s="119">
        <f t="shared" si="39"/>
        <v>30</v>
      </c>
      <c r="Q88" s="131"/>
      <c r="R88" s="130">
        <f t="shared" si="40"/>
        <v>30</v>
      </c>
      <c r="S88" s="119"/>
      <c r="T88" s="119"/>
      <c r="U88" s="119">
        <v>54</v>
      </c>
      <c r="V88" s="120"/>
      <c r="W88" s="121"/>
    </row>
    <row r="89" spans="1:23" s="122" customFormat="1">
      <c r="A89" s="124"/>
      <c r="B89" s="125" t="s">
        <v>154</v>
      </c>
      <c r="C89" s="126">
        <v>1</v>
      </c>
      <c r="D89" s="127" t="s">
        <v>316</v>
      </c>
      <c r="E89" s="122" t="s">
        <v>202</v>
      </c>
      <c r="F89" s="126">
        <v>4</v>
      </c>
      <c r="G89" s="128" t="s">
        <v>72</v>
      </c>
      <c r="H89" s="126">
        <v>1</v>
      </c>
      <c r="I89" s="126">
        <v>15</v>
      </c>
      <c r="J89" s="126">
        <f t="shared" si="38"/>
        <v>15</v>
      </c>
      <c r="K89" s="126">
        <v>30</v>
      </c>
      <c r="L89" s="126"/>
      <c r="M89" s="129"/>
      <c r="N89" s="130"/>
      <c r="P89" s="119">
        <f t="shared" si="39"/>
        <v>30</v>
      </c>
      <c r="Q89" s="131"/>
      <c r="R89" s="130">
        <f t="shared" si="40"/>
        <v>30</v>
      </c>
      <c r="S89" s="119"/>
      <c r="T89" s="119"/>
      <c r="U89" s="119">
        <v>54</v>
      </c>
      <c r="V89" s="120"/>
      <c r="W89" s="121"/>
    </row>
    <row r="90" spans="1:23" s="122" customFormat="1">
      <c r="A90" s="124"/>
      <c r="B90" s="125" t="s">
        <v>155</v>
      </c>
      <c r="C90" s="126">
        <v>1</v>
      </c>
      <c r="D90" s="127" t="s">
        <v>316</v>
      </c>
      <c r="E90" s="122" t="s">
        <v>202</v>
      </c>
      <c r="F90" s="126">
        <v>6</v>
      </c>
      <c r="G90" s="128" t="s">
        <v>72</v>
      </c>
      <c r="H90" s="126">
        <v>1</v>
      </c>
      <c r="I90" s="126">
        <v>15</v>
      </c>
      <c r="J90" s="126">
        <f t="shared" si="38"/>
        <v>15</v>
      </c>
      <c r="K90" s="126">
        <v>30</v>
      </c>
      <c r="L90" s="126"/>
      <c r="M90" s="129"/>
      <c r="N90" s="130"/>
      <c r="P90" s="119">
        <f t="shared" si="39"/>
        <v>30</v>
      </c>
      <c r="Q90" s="131"/>
      <c r="R90" s="130">
        <f t="shared" si="40"/>
        <v>30</v>
      </c>
      <c r="S90" s="119"/>
      <c r="T90" s="119"/>
      <c r="U90" s="119">
        <v>54</v>
      </c>
      <c r="V90" s="120"/>
      <c r="W90" s="121"/>
    </row>
    <row r="91" spans="1:23" s="122" customFormat="1">
      <c r="A91" s="124"/>
      <c r="B91" s="125" t="s">
        <v>156</v>
      </c>
      <c r="C91" s="126">
        <v>1</v>
      </c>
      <c r="D91" s="127" t="s">
        <v>254</v>
      </c>
      <c r="E91" s="122" t="s">
        <v>202</v>
      </c>
      <c r="F91" s="126">
        <v>5</v>
      </c>
      <c r="G91" s="128" t="s">
        <v>292</v>
      </c>
      <c r="H91" s="126">
        <v>1</v>
      </c>
      <c r="I91" s="126">
        <v>15</v>
      </c>
      <c r="J91" s="126">
        <f t="shared" si="38"/>
        <v>15</v>
      </c>
      <c r="K91" s="126">
        <v>30</v>
      </c>
      <c r="L91" s="126"/>
      <c r="M91" s="129"/>
      <c r="N91" s="130"/>
      <c r="P91" s="119">
        <f t="shared" si="39"/>
        <v>30</v>
      </c>
      <c r="Q91" s="131"/>
      <c r="R91" s="130">
        <f t="shared" si="40"/>
        <v>30</v>
      </c>
      <c r="S91" s="119"/>
      <c r="T91" s="119"/>
      <c r="U91" s="119">
        <v>54</v>
      </c>
      <c r="V91" s="120"/>
      <c r="W91" s="121"/>
    </row>
    <row r="92" spans="1:23" s="122" customFormat="1">
      <c r="A92" s="124"/>
      <c r="B92" s="125" t="s">
        <v>157</v>
      </c>
      <c r="C92" s="126">
        <v>1</v>
      </c>
      <c r="D92" s="127" t="s">
        <v>254</v>
      </c>
      <c r="E92" s="122" t="s">
        <v>202</v>
      </c>
      <c r="F92" s="126">
        <v>5</v>
      </c>
      <c r="G92" s="128" t="s">
        <v>107</v>
      </c>
      <c r="H92" s="126">
        <v>1</v>
      </c>
      <c r="I92" s="126">
        <v>15</v>
      </c>
      <c r="J92" s="126">
        <f t="shared" si="38"/>
        <v>15</v>
      </c>
      <c r="K92" s="126">
        <v>30</v>
      </c>
      <c r="L92" s="126"/>
      <c r="M92" s="129"/>
      <c r="N92" s="130"/>
      <c r="P92" s="119">
        <f t="shared" si="39"/>
        <v>30</v>
      </c>
      <c r="Q92" s="131"/>
      <c r="R92" s="130">
        <f t="shared" si="40"/>
        <v>30</v>
      </c>
      <c r="S92" s="119"/>
      <c r="T92" s="119"/>
      <c r="U92" s="119">
        <v>54</v>
      </c>
      <c r="V92" s="120"/>
      <c r="W92" s="121"/>
    </row>
    <row r="93" spans="1:23" s="122" customFormat="1">
      <c r="A93" s="124"/>
      <c r="B93" s="125" t="s">
        <v>158</v>
      </c>
      <c r="C93" s="126">
        <v>1</v>
      </c>
      <c r="D93" s="127" t="s">
        <v>254</v>
      </c>
      <c r="E93" s="122" t="s">
        <v>202</v>
      </c>
      <c r="F93" s="126">
        <v>6</v>
      </c>
      <c r="G93" s="128" t="s">
        <v>101</v>
      </c>
      <c r="H93" s="126">
        <v>1</v>
      </c>
      <c r="I93" s="126">
        <v>15</v>
      </c>
      <c r="J93" s="126">
        <f t="shared" si="38"/>
        <v>15</v>
      </c>
      <c r="K93" s="126">
        <v>30</v>
      </c>
      <c r="L93" s="126"/>
      <c r="M93" s="129"/>
      <c r="N93" s="130"/>
      <c r="P93" s="119">
        <f t="shared" si="39"/>
        <v>30</v>
      </c>
      <c r="Q93" s="131"/>
      <c r="R93" s="130">
        <f t="shared" si="40"/>
        <v>30</v>
      </c>
      <c r="S93" s="119"/>
      <c r="T93" s="119"/>
      <c r="U93" s="119">
        <v>54</v>
      </c>
      <c r="V93" s="120"/>
      <c r="W93" s="121"/>
    </row>
    <row r="94" spans="1:23" s="122" customFormat="1">
      <c r="A94" s="124"/>
      <c r="B94" s="125" t="s">
        <v>159</v>
      </c>
      <c r="C94" s="126">
        <v>1</v>
      </c>
      <c r="D94" s="127" t="s">
        <v>254</v>
      </c>
      <c r="E94" s="122" t="s">
        <v>202</v>
      </c>
      <c r="F94" s="126">
        <v>6</v>
      </c>
      <c r="G94" s="128" t="s">
        <v>292</v>
      </c>
      <c r="H94" s="126">
        <v>1</v>
      </c>
      <c r="I94" s="126">
        <v>15</v>
      </c>
      <c r="J94" s="126">
        <f t="shared" si="38"/>
        <v>15</v>
      </c>
      <c r="K94" s="126">
        <v>30</v>
      </c>
      <c r="L94" s="126"/>
      <c r="M94" s="129"/>
      <c r="N94" s="130"/>
      <c r="P94" s="119">
        <f t="shared" si="39"/>
        <v>30</v>
      </c>
      <c r="Q94" s="131"/>
      <c r="R94" s="130">
        <f t="shared" si="40"/>
        <v>30</v>
      </c>
      <c r="S94" s="119"/>
      <c r="T94" s="119"/>
      <c r="U94" s="119">
        <v>54</v>
      </c>
      <c r="V94" s="120"/>
      <c r="W94" s="121"/>
    </row>
    <row r="95" spans="1:23" s="122" customFormat="1">
      <c r="A95" s="124"/>
      <c r="B95" s="125" t="s">
        <v>160</v>
      </c>
      <c r="C95" s="126">
        <v>1</v>
      </c>
      <c r="D95" s="127" t="s">
        <v>316</v>
      </c>
      <c r="E95" s="122" t="s">
        <v>202</v>
      </c>
      <c r="F95" s="126">
        <v>3</v>
      </c>
      <c r="G95" s="128" t="s">
        <v>72</v>
      </c>
      <c r="H95" s="126">
        <v>1</v>
      </c>
      <c r="I95" s="126">
        <v>15</v>
      </c>
      <c r="J95" s="126">
        <f t="shared" si="38"/>
        <v>15</v>
      </c>
      <c r="K95" s="126">
        <v>30</v>
      </c>
      <c r="L95" s="126"/>
      <c r="M95" s="129"/>
      <c r="N95" s="130"/>
      <c r="P95" s="119">
        <f t="shared" si="39"/>
        <v>30</v>
      </c>
      <c r="Q95" s="131"/>
      <c r="R95" s="130">
        <f t="shared" si="40"/>
        <v>30</v>
      </c>
      <c r="S95" s="119"/>
      <c r="T95" s="119"/>
      <c r="U95" s="119">
        <v>54</v>
      </c>
      <c r="V95" s="120"/>
      <c r="W95" s="121"/>
    </row>
    <row r="96" spans="1:23" s="122" customFormat="1">
      <c r="A96" s="109" t="s">
        <v>300</v>
      </c>
      <c r="B96" s="110" t="s">
        <v>197</v>
      </c>
      <c r="C96" s="111">
        <v>1</v>
      </c>
      <c r="D96" s="112" t="s">
        <v>280</v>
      </c>
      <c r="E96" s="116" t="s">
        <v>206</v>
      </c>
      <c r="F96" s="111">
        <v>5</v>
      </c>
      <c r="G96" s="113" t="s">
        <v>71</v>
      </c>
      <c r="H96" s="111">
        <v>1</v>
      </c>
      <c r="I96" s="111">
        <v>15</v>
      </c>
      <c r="J96" s="111">
        <f t="shared" si="38"/>
        <v>15</v>
      </c>
      <c r="K96" s="111">
        <v>30</v>
      </c>
      <c r="L96" s="111"/>
      <c r="M96" s="114"/>
      <c r="N96" s="115"/>
      <c r="O96" s="116"/>
      <c r="P96" s="117">
        <f t="shared" si="39"/>
        <v>30</v>
      </c>
      <c r="Q96" s="118"/>
      <c r="R96" s="115">
        <f t="shared" si="40"/>
        <v>30</v>
      </c>
      <c r="S96" s="119"/>
      <c r="T96" s="119"/>
      <c r="U96" s="119">
        <v>54</v>
      </c>
      <c r="V96" s="120"/>
      <c r="W96" s="121"/>
    </row>
    <row r="97" spans="1:23" s="122" customFormat="1">
      <c r="A97" s="109" t="s">
        <v>311</v>
      </c>
      <c r="B97" s="110" t="s">
        <v>198</v>
      </c>
      <c r="C97" s="111">
        <v>1</v>
      </c>
      <c r="D97" s="112" t="s">
        <v>280</v>
      </c>
      <c r="E97" s="116" t="s">
        <v>206</v>
      </c>
      <c r="F97" s="111">
        <v>5</v>
      </c>
      <c r="G97" s="113" t="s">
        <v>73</v>
      </c>
      <c r="H97" s="111">
        <v>1</v>
      </c>
      <c r="I97" s="111">
        <v>15</v>
      </c>
      <c r="J97" s="111">
        <f t="shared" si="38"/>
        <v>15</v>
      </c>
      <c r="K97" s="111">
        <v>30</v>
      </c>
      <c r="L97" s="111"/>
      <c r="M97" s="114"/>
      <c r="N97" s="115"/>
      <c r="O97" s="116"/>
      <c r="P97" s="117">
        <f t="shared" si="39"/>
        <v>30</v>
      </c>
      <c r="Q97" s="118"/>
      <c r="R97" s="115">
        <f t="shared" si="40"/>
        <v>30</v>
      </c>
      <c r="S97" s="119"/>
      <c r="T97" s="119"/>
      <c r="U97" s="119">
        <v>54</v>
      </c>
      <c r="V97" s="120"/>
      <c r="W97" s="121"/>
    </row>
    <row r="98" spans="1:23" s="122" customFormat="1">
      <c r="A98" s="109" t="s">
        <v>298</v>
      </c>
      <c r="B98" s="110" t="s">
        <v>199</v>
      </c>
      <c r="C98" s="111">
        <v>1</v>
      </c>
      <c r="D98" s="112" t="s">
        <v>280</v>
      </c>
      <c r="E98" s="116" t="s">
        <v>206</v>
      </c>
      <c r="F98" s="111">
        <v>3</v>
      </c>
      <c r="G98" s="113" t="s">
        <v>71</v>
      </c>
      <c r="H98" s="111">
        <v>1</v>
      </c>
      <c r="I98" s="111">
        <v>15</v>
      </c>
      <c r="J98" s="111">
        <f t="shared" si="38"/>
        <v>15</v>
      </c>
      <c r="K98" s="111">
        <v>30</v>
      </c>
      <c r="L98" s="111"/>
      <c r="M98" s="114"/>
      <c r="N98" s="115"/>
      <c r="O98" s="116"/>
      <c r="P98" s="117">
        <f t="shared" si="39"/>
        <v>30</v>
      </c>
      <c r="Q98" s="118"/>
      <c r="R98" s="115">
        <f t="shared" si="40"/>
        <v>30</v>
      </c>
      <c r="S98" s="119"/>
      <c r="T98" s="119"/>
      <c r="U98" s="119">
        <v>54</v>
      </c>
      <c r="V98" s="120"/>
      <c r="W98" s="121"/>
    </row>
    <row r="99" spans="1:23" s="122" customFormat="1">
      <c r="A99" s="109" t="s">
        <v>299</v>
      </c>
      <c r="B99" s="110" t="s">
        <v>200</v>
      </c>
      <c r="C99" s="111">
        <v>1</v>
      </c>
      <c r="D99" s="112" t="s">
        <v>280</v>
      </c>
      <c r="E99" s="116" t="s">
        <v>206</v>
      </c>
      <c r="F99" s="111">
        <v>3</v>
      </c>
      <c r="G99" s="113" t="s">
        <v>73</v>
      </c>
      <c r="H99" s="111">
        <v>1</v>
      </c>
      <c r="I99" s="111">
        <v>15</v>
      </c>
      <c r="J99" s="111">
        <f t="shared" si="38"/>
        <v>15</v>
      </c>
      <c r="K99" s="111">
        <v>30</v>
      </c>
      <c r="L99" s="111"/>
      <c r="M99" s="114"/>
      <c r="N99" s="115"/>
      <c r="O99" s="116"/>
      <c r="P99" s="117">
        <f t="shared" si="39"/>
        <v>30</v>
      </c>
      <c r="Q99" s="118"/>
      <c r="R99" s="115">
        <f t="shared" si="40"/>
        <v>30</v>
      </c>
      <c r="S99" s="119"/>
      <c r="T99" s="119"/>
      <c r="U99" s="119">
        <v>54</v>
      </c>
      <c r="V99" s="120"/>
      <c r="W99" s="121"/>
    </row>
    <row r="100" spans="1:23" s="122" customFormat="1">
      <c r="A100" s="109" t="s">
        <v>326</v>
      </c>
      <c r="B100" s="110" t="s">
        <v>201</v>
      </c>
      <c r="C100" s="111">
        <v>1</v>
      </c>
      <c r="D100" s="112" t="s">
        <v>280</v>
      </c>
      <c r="E100" s="116" t="s">
        <v>206</v>
      </c>
      <c r="F100" s="111">
        <v>5</v>
      </c>
      <c r="G100" s="113" t="s">
        <v>72</v>
      </c>
      <c r="H100" s="111">
        <v>1</v>
      </c>
      <c r="I100" s="111">
        <v>15</v>
      </c>
      <c r="J100" s="111">
        <f t="shared" si="38"/>
        <v>15</v>
      </c>
      <c r="K100" s="111">
        <v>30</v>
      </c>
      <c r="L100" s="111"/>
      <c r="M100" s="114"/>
      <c r="N100" s="115"/>
      <c r="O100" s="116"/>
      <c r="P100" s="117">
        <f t="shared" si="39"/>
        <v>30</v>
      </c>
      <c r="Q100" s="118"/>
      <c r="R100" s="115">
        <f t="shared" si="40"/>
        <v>30</v>
      </c>
      <c r="S100" s="119"/>
      <c r="T100" s="119"/>
      <c r="U100" s="119">
        <v>54</v>
      </c>
      <c r="V100" s="120"/>
      <c r="W100" s="121"/>
    </row>
    <row r="101" spans="1:23" s="122" customFormat="1">
      <c r="A101" s="109" t="s">
        <v>299</v>
      </c>
      <c r="B101" s="110" t="s">
        <v>203</v>
      </c>
      <c r="C101" s="111">
        <v>1</v>
      </c>
      <c r="D101" s="112" t="s">
        <v>280</v>
      </c>
      <c r="E101" s="116" t="s">
        <v>206</v>
      </c>
      <c r="F101" s="111">
        <v>2</v>
      </c>
      <c r="G101" s="113" t="s">
        <v>71</v>
      </c>
      <c r="H101" s="111">
        <v>1</v>
      </c>
      <c r="I101" s="111">
        <v>15</v>
      </c>
      <c r="J101" s="111">
        <f t="shared" ref="J101:J132" si="41">I101-H101+1</f>
        <v>15</v>
      </c>
      <c r="K101" s="111">
        <v>30</v>
      </c>
      <c r="L101" s="111"/>
      <c r="M101" s="114"/>
      <c r="N101" s="115"/>
      <c r="O101" s="116"/>
      <c r="P101" s="117">
        <f t="shared" ref="P101:P132" si="42">IF(J101=0,0,K101)</f>
        <v>30</v>
      </c>
      <c r="Q101" s="118"/>
      <c r="R101" s="115">
        <f t="shared" ref="R101:R132" si="43">O101+P101+Q101</f>
        <v>30</v>
      </c>
      <c r="S101" s="119"/>
      <c r="T101" s="119"/>
      <c r="U101" s="119">
        <v>54</v>
      </c>
      <c r="V101" s="120"/>
      <c r="W101" s="121"/>
    </row>
    <row r="102" spans="1:23" s="122" customFormat="1">
      <c r="A102" s="109"/>
      <c r="B102" s="110" t="s">
        <v>204</v>
      </c>
      <c r="C102" s="111">
        <v>1</v>
      </c>
      <c r="D102" s="112" t="s">
        <v>323</v>
      </c>
      <c r="E102" s="116" t="s">
        <v>206</v>
      </c>
      <c r="F102" s="111">
        <v>2</v>
      </c>
      <c r="G102" s="113" t="s">
        <v>72</v>
      </c>
      <c r="H102" s="111">
        <v>1</v>
      </c>
      <c r="I102" s="111">
        <v>15</v>
      </c>
      <c r="J102" s="111">
        <f t="shared" si="41"/>
        <v>15</v>
      </c>
      <c r="K102" s="111">
        <v>30</v>
      </c>
      <c r="L102" s="111"/>
      <c r="M102" s="114"/>
      <c r="N102" s="115"/>
      <c r="O102" s="116"/>
      <c r="P102" s="117">
        <f t="shared" si="42"/>
        <v>30</v>
      </c>
      <c r="Q102" s="118"/>
      <c r="R102" s="115">
        <f t="shared" si="43"/>
        <v>30</v>
      </c>
      <c r="S102" s="119"/>
      <c r="T102" s="119"/>
      <c r="U102" s="119">
        <v>54</v>
      </c>
      <c r="V102" s="120"/>
      <c r="W102" s="121"/>
    </row>
    <row r="103" spans="1:23" s="122" customFormat="1">
      <c r="A103" s="109"/>
      <c r="B103" s="110" t="s">
        <v>149</v>
      </c>
      <c r="C103" s="111">
        <v>1</v>
      </c>
      <c r="D103" s="112" t="s">
        <v>280</v>
      </c>
      <c r="E103" s="116" t="s">
        <v>206</v>
      </c>
      <c r="F103" s="111">
        <v>2</v>
      </c>
      <c r="G103" s="113" t="s">
        <v>73</v>
      </c>
      <c r="H103" s="111">
        <v>1</v>
      </c>
      <c r="I103" s="111">
        <v>15</v>
      </c>
      <c r="J103" s="111">
        <f t="shared" si="41"/>
        <v>15</v>
      </c>
      <c r="K103" s="111">
        <v>30</v>
      </c>
      <c r="L103" s="111"/>
      <c r="M103" s="114"/>
      <c r="N103" s="115"/>
      <c r="O103" s="116"/>
      <c r="P103" s="117">
        <f t="shared" si="42"/>
        <v>30</v>
      </c>
      <c r="Q103" s="118"/>
      <c r="R103" s="115">
        <f t="shared" si="43"/>
        <v>30</v>
      </c>
      <c r="S103" s="119"/>
      <c r="T103" s="119"/>
      <c r="U103" s="119">
        <v>54</v>
      </c>
      <c r="V103" s="120"/>
      <c r="W103" s="121"/>
    </row>
    <row r="104" spans="1:23" s="122" customFormat="1">
      <c r="A104" s="109"/>
      <c r="B104" s="110" t="s">
        <v>150</v>
      </c>
      <c r="C104" s="111">
        <v>1</v>
      </c>
      <c r="D104" s="112" t="s">
        <v>323</v>
      </c>
      <c r="E104" s="116" t="s">
        <v>206</v>
      </c>
      <c r="F104" s="111">
        <v>3</v>
      </c>
      <c r="G104" s="113" t="s">
        <v>107</v>
      </c>
      <c r="H104" s="111">
        <v>1</v>
      </c>
      <c r="I104" s="111">
        <v>15</v>
      </c>
      <c r="J104" s="111">
        <f t="shared" si="41"/>
        <v>15</v>
      </c>
      <c r="K104" s="111">
        <v>30</v>
      </c>
      <c r="L104" s="111"/>
      <c r="M104" s="114"/>
      <c r="N104" s="115"/>
      <c r="O104" s="116"/>
      <c r="P104" s="117">
        <f t="shared" si="42"/>
        <v>30</v>
      </c>
      <c r="Q104" s="118"/>
      <c r="R104" s="115">
        <f t="shared" si="43"/>
        <v>30</v>
      </c>
      <c r="S104" s="119"/>
      <c r="T104" s="119"/>
      <c r="U104" s="119">
        <v>54</v>
      </c>
      <c r="V104" s="120"/>
      <c r="W104" s="121"/>
    </row>
    <row r="105" spans="1:23" s="122" customFormat="1">
      <c r="A105" s="109"/>
      <c r="B105" s="110" t="s">
        <v>151</v>
      </c>
      <c r="C105" s="111">
        <v>1</v>
      </c>
      <c r="D105" s="112" t="s">
        <v>280</v>
      </c>
      <c r="E105" s="116" t="s">
        <v>206</v>
      </c>
      <c r="F105" s="111">
        <v>6</v>
      </c>
      <c r="G105" s="113" t="s">
        <v>71</v>
      </c>
      <c r="H105" s="111">
        <v>1</v>
      </c>
      <c r="I105" s="111">
        <v>15</v>
      </c>
      <c r="J105" s="111">
        <f t="shared" si="41"/>
        <v>15</v>
      </c>
      <c r="K105" s="111">
        <v>30</v>
      </c>
      <c r="L105" s="111"/>
      <c r="M105" s="114"/>
      <c r="N105" s="115"/>
      <c r="O105" s="116"/>
      <c r="P105" s="117">
        <f t="shared" si="42"/>
        <v>30</v>
      </c>
      <c r="Q105" s="118"/>
      <c r="R105" s="115">
        <f t="shared" si="43"/>
        <v>30</v>
      </c>
      <c r="S105" s="119"/>
      <c r="T105" s="119"/>
      <c r="U105" s="119">
        <v>54</v>
      </c>
      <c r="V105" s="120"/>
      <c r="W105" s="121"/>
    </row>
    <row r="106" spans="1:23" s="122" customFormat="1">
      <c r="A106" s="109"/>
      <c r="B106" s="110" t="s">
        <v>152</v>
      </c>
      <c r="C106" s="111">
        <v>1</v>
      </c>
      <c r="D106" s="112" t="s">
        <v>280</v>
      </c>
      <c r="E106" s="116" t="s">
        <v>206</v>
      </c>
      <c r="F106" s="111">
        <v>6</v>
      </c>
      <c r="G106" s="113" t="s">
        <v>73</v>
      </c>
      <c r="H106" s="111">
        <v>1</v>
      </c>
      <c r="I106" s="111">
        <v>15</v>
      </c>
      <c r="J106" s="111">
        <f t="shared" si="41"/>
        <v>15</v>
      </c>
      <c r="K106" s="111">
        <v>30</v>
      </c>
      <c r="L106" s="111"/>
      <c r="M106" s="114"/>
      <c r="N106" s="115"/>
      <c r="O106" s="116"/>
      <c r="P106" s="117">
        <f t="shared" si="42"/>
        <v>30</v>
      </c>
      <c r="Q106" s="118"/>
      <c r="R106" s="115">
        <f t="shared" si="43"/>
        <v>30</v>
      </c>
      <c r="S106" s="119"/>
      <c r="T106" s="119"/>
      <c r="U106" s="119">
        <v>54</v>
      </c>
      <c r="V106" s="120"/>
      <c r="W106" s="121"/>
    </row>
    <row r="107" spans="1:23" s="122" customFormat="1">
      <c r="A107" s="109"/>
      <c r="B107" s="110" t="s">
        <v>153</v>
      </c>
      <c r="C107" s="111">
        <v>1</v>
      </c>
      <c r="D107" s="112" t="s">
        <v>323</v>
      </c>
      <c r="E107" s="116" t="s">
        <v>206</v>
      </c>
      <c r="F107" s="111">
        <v>4</v>
      </c>
      <c r="G107" s="113" t="s">
        <v>72</v>
      </c>
      <c r="H107" s="111">
        <v>1</v>
      </c>
      <c r="I107" s="111">
        <v>15</v>
      </c>
      <c r="J107" s="111">
        <f t="shared" si="41"/>
        <v>15</v>
      </c>
      <c r="K107" s="111">
        <v>30</v>
      </c>
      <c r="L107" s="111"/>
      <c r="M107" s="114"/>
      <c r="N107" s="115"/>
      <c r="O107" s="116"/>
      <c r="P107" s="117">
        <f t="shared" si="42"/>
        <v>30</v>
      </c>
      <c r="Q107" s="118"/>
      <c r="R107" s="115">
        <f t="shared" si="43"/>
        <v>30</v>
      </c>
      <c r="S107" s="119"/>
      <c r="T107" s="119"/>
      <c r="U107" s="119">
        <v>54</v>
      </c>
      <c r="V107" s="120"/>
      <c r="W107" s="121"/>
    </row>
    <row r="108" spans="1:23" s="122" customFormat="1">
      <c r="A108" s="109"/>
      <c r="B108" s="110" t="s">
        <v>154</v>
      </c>
      <c r="C108" s="111">
        <v>1</v>
      </c>
      <c r="D108" s="112" t="s">
        <v>323</v>
      </c>
      <c r="E108" s="116" t="s">
        <v>206</v>
      </c>
      <c r="F108" s="111">
        <v>4</v>
      </c>
      <c r="G108" s="113" t="s">
        <v>71</v>
      </c>
      <c r="H108" s="111">
        <v>1</v>
      </c>
      <c r="I108" s="111">
        <v>15</v>
      </c>
      <c r="J108" s="111">
        <f t="shared" si="41"/>
        <v>15</v>
      </c>
      <c r="K108" s="111">
        <v>30</v>
      </c>
      <c r="L108" s="111"/>
      <c r="M108" s="114"/>
      <c r="N108" s="115"/>
      <c r="O108" s="116"/>
      <c r="P108" s="117">
        <f t="shared" si="42"/>
        <v>30</v>
      </c>
      <c r="Q108" s="118"/>
      <c r="R108" s="115">
        <f t="shared" si="43"/>
        <v>30</v>
      </c>
      <c r="S108" s="119"/>
      <c r="T108" s="119"/>
      <c r="U108" s="119">
        <v>54</v>
      </c>
      <c r="V108" s="120"/>
      <c r="W108" s="121"/>
    </row>
    <row r="109" spans="1:23" s="122" customFormat="1">
      <c r="A109" s="109"/>
      <c r="B109" s="110" t="s">
        <v>155</v>
      </c>
      <c r="C109" s="111">
        <v>1</v>
      </c>
      <c r="D109" s="112" t="s">
        <v>323</v>
      </c>
      <c r="E109" s="116" t="s">
        <v>206</v>
      </c>
      <c r="F109" s="111">
        <v>6</v>
      </c>
      <c r="G109" s="113" t="s">
        <v>71</v>
      </c>
      <c r="H109" s="111">
        <v>1</v>
      </c>
      <c r="I109" s="111">
        <v>15</v>
      </c>
      <c r="J109" s="111">
        <f t="shared" si="41"/>
        <v>15</v>
      </c>
      <c r="K109" s="111">
        <v>30</v>
      </c>
      <c r="L109" s="111"/>
      <c r="M109" s="114"/>
      <c r="N109" s="115"/>
      <c r="O109" s="116"/>
      <c r="P109" s="117">
        <f t="shared" si="42"/>
        <v>30</v>
      </c>
      <c r="Q109" s="118"/>
      <c r="R109" s="115">
        <f t="shared" si="43"/>
        <v>30</v>
      </c>
      <c r="S109" s="119"/>
      <c r="T109" s="119"/>
      <c r="U109" s="119">
        <v>54</v>
      </c>
      <c r="V109" s="120"/>
      <c r="W109" s="121"/>
    </row>
    <row r="110" spans="1:23" s="122" customFormat="1">
      <c r="A110" s="109"/>
      <c r="B110" s="110" t="s">
        <v>156</v>
      </c>
      <c r="C110" s="111">
        <v>1</v>
      </c>
      <c r="D110" s="112" t="s">
        <v>323</v>
      </c>
      <c r="E110" s="116" t="s">
        <v>206</v>
      </c>
      <c r="F110" s="111">
        <v>5</v>
      </c>
      <c r="G110" s="113" t="s">
        <v>107</v>
      </c>
      <c r="H110" s="111">
        <v>1</v>
      </c>
      <c r="I110" s="111">
        <v>15</v>
      </c>
      <c r="J110" s="111">
        <f t="shared" si="41"/>
        <v>15</v>
      </c>
      <c r="K110" s="111">
        <v>30</v>
      </c>
      <c r="L110" s="111"/>
      <c r="M110" s="114"/>
      <c r="N110" s="115"/>
      <c r="O110" s="116"/>
      <c r="P110" s="117">
        <f t="shared" si="42"/>
        <v>30</v>
      </c>
      <c r="Q110" s="118"/>
      <c r="R110" s="115">
        <f t="shared" si="43"/>
        <v>30</v>
      </c>
      <c r="S110" s="119"/>
      <c r="T110" s="119"/>
      <c r="U110" s="119">
        <v>54</v>
      </c>
      <c r="V110" s="120"/>
      <c r="W110" s="121"/>
    </row>
    <row r="111" spans="1:23" s="122" customFormat="1">
      <c r="A111" s="109"/>
      <c r="B111" s="110" t="s">
        <v>157</v>
      </c>
      <c r="C111" s="111">
        <v>1</v>
      </c>
      <c r="D111" s="112" t="s">
        <v>323</v>
      </c>
      <c r="E111" s="116" t="s">
        <v>206</v>
      </c>
      <c r="F111" s="111">
        <v>5</v>
      </c>
      <c r="G111" s="113" t="s">
        <v>101</v>
      </c>
      <c r="H111" s="111">
        <v>1</v>
      </c>
      <c r="I111" s="111">
        <v>15</v>
      </c>
      <c r="J111" s="111">
        <f t="shared" si="41"/>
        <v>15</v>
      </c>
      <c r="K111" s="111">
        <v>30</v>
      </c>
      <c r="L111" s="111"/>
      <c r="M111" s="114"/>
      <c r="N111" s="115"/>
      <c r="O111" s="116"/>
      <c r="P111" s="117">
        <f t="shared" si="42"/>
        <v>30</v>
      </c>
      <c r="Q111" s="118"/>
      <c r="R111" s="115">
        <f t="shared" si="43"/>
        <v>30</v>
      </c>
      <c r="S111" s="119"/>
      <c r="T111" s="119"/>
      <c r="U111" s="119">
        <v>54</v>
      </c>
      <c r="V111" s="120"/>
      <c r="W111" s="121"/>
    </row>
    <row r="112" spans="1:23" s="122" customFormat="1">
      <c r="A112" s="109"/>
      <c r="B112" s="110" t="s">
        <v>158</v>
      </c>
      <c r="C112" s="111">
        <v>1</v>
      </c>
      <c r="D112" s="112" t="s">
        <v>323</v>
      </c>
      <c r="E112" s="116" t="s">
        <v>206</v>
      </c>
      <c r="F112" s="111">
        <v>3</v>
      </c>
      <c r="G112" s="113" t="s">
        <v>71</v>
      </c>
      <c r="H112" s="111">
        <v>1</v>
      </c>
      <c r="I112" s="111">
        <v>15</v>
      </c>
      <c r="J112" s="111">
        <f t="shared" si="41"/>
        <v>15</v>
      </c>
      <c r="K112" s="111">
        <v>30</v>
      </c>
      <c r="L112" s="111"/>
      <c r="M112" s="114"/>
      <c r="N112" s="115"/>
      <c r="O112" s="116"/>
      <c r="P112" s="117">
        <f t="shared" si="42"/>
        <v>30</v>
      </c>
      <c r="Q112" s="118"/>
      <c r="R112" s="115">
        <f t="shared" si="43"/>
        <v>30</v>
      </c>
      <c r="S112" s="119"/>
      <c r="T112" s="119"/>
      <c r="U112" s="119">
        <v>54</v>
      </c>
      <c r="V112" s="120"/>
      <c r="W112" s="121"/>
    </row>
    <row r="113" spans="1:23" s="122" customFormat="1">
      <c r="A113" s="109"/>
      <c r="B113" s="110" t="s">
        <v>159</v>
      </c>
      <c r="C113" s="111">
        <v>1</v>
      </c>
      <c r="D113" s="112" t="s">
        <v>280</v>
      </c>
      <c r="E113" s="116" t="s">
        <v>206</v>
      </c>
      <c r="F113" s="111">
        <v>6</v>
      </c>
      <c r="G113" s="113" t="s">
        <v>107</v>
      </c>
      <c r="H113" s="111">
        <v>1</v>
      </c>
      <c r="I113" s="111">
        <v>15</v>
      </c>
      <c r="J113" s="111">
        <f t="shared" si="41"/>
        <v>15</v>
      </c>
      <c r="K113" s="111">
        <v>30</v>
      </c>
      <c r="L113" s="111"/>
      <c r="M113" s="114"/>
      <c r="N113" s="115"/>
      <c r="O113" s="116"/>
      <c r="P113" s="117">
        <f t="shared" si="42"/>
        <v>30</v>
      </c>
      <c r="Q113" s="118"/>
      <c r="R113" s="115">
        <f t="shared" si="43"/>
        <v>30</v>
      </c>
      <c r="S113" s="119"/>
      <c r="T113" s="119"/>
      <c r="U113" s="119">
        <v>54</v>
      </c>
      <c r="V113" s="120"/>
      <c r="W113" s="121"/>
    </row>
    <row r="114" spans="1:23" s="122" customFormat="1">
      <c r="A114" s="109"/>
      <c r="B114" s="110" t="s">
        <v>160</v>
      </c>
      <c r="C114" s="111">
        <v>1</v>
      </c>
      <c r="D114" s="112" t="s">
        <v>280</v>
      </c>
      <c r="E114" s="116" t="s">
        <v>206</v>
      </c>
      <c r="F114" s="111">
        <v>6</v>
      </c>
      <c r="G114" s="113" t="s">
        <v>101</v>
      </c>
      <c r="H114" s="111">
        <v>1</v>
      </c>
      <c r="I114" s="111">
        <v>15</v>
      </c>
      <c r="J114" s="111">
        <f t="shared" si="41"/>
        <v>15</v>
      </c>
      <c r="K114" s="111">
        <v>30</v>
      </c>
      <c r="L114" s="111"/>
      <c r="M114" s="114"/>
      <c r="N114" s="115"/>
      <c r="O114" s="116"/>
      <c r="P114" s="117">
        <f t="shared" si="42"/>
        <v>30</v>
      </c>
      <c r="Q114" s="118"/>
      <c r="R114" s="115">
        <f t="shared" si="43"/>
        <v>30</v>
      </c>
      <c r="S114" s="119"/>
      <c r="T114" s="119"/>
      <c r="U114" s="119">
        <v>54</v>
      </c>
      <c r="V114" s="120"/>
      <c r="W114" s="121"/>
    </row>
    <row r="115" spans="1:23" s="122" customFormat="1">
      <c r="A115" s="124" t="s">
        <v>298</v>
      </c>
      <c r="B115" s="125" t="s">
        <v>197</v>
      </c>
      <c r="C115" s="126">
        <v>1</v>
      </c>
      <c r="D115" s="127" t="s">
        <v>324</v>
      </c>
      <c r="E115" s="122" t="s">
        <v>205</v>
      </c>
      <c r="F115" s="126">
        <v>7</v>
      </c>
      <c r="G115" s="128" t="s">
        <v>72</v>
      </c>
      <c r="H115" s="126">
        <v>1</v>
      </c>
      <c r="I115" s="126">
        <v>15</v>
      </c>
      <c r="J115" s="126">
        <f t="shared" si="41"/>
        <v>15</v>
      </c>
      <c r="K115" s="126">
        <v>30</v>
      </c>
      <c r="L115" s="126"/>
      <c r="M115" s="129"/>
      <c r="N115" s="130"/>
      <c r="P115" s="119">
        <f t="shared" si="42"/>
        <v>30</v>
      </c>
      <c r="Q115" s="131"/>
      <c r="R115" s="130">
        <f t="shared" si="43"/>
        <v>30</v>
      </c>
      <c r="S115" s="119"/>
      <c r="T115" s="119"/>
      <c r="U115" s="119">
        <v>54</v>
      </c>
      <c r="V115" s="120"/>
      <c r="W115" s="121"/>
    </row>
    <row r="116" spans="1:23" s="122" customFormat="1">
      <c r="A116" s="124" t="s">
        <v>299</v>
      </c>
      <c r="B116" s="125" t="s">
        <v>198</v>
      </c>
      <c r="C116" s="126">
        <v>1</v>
      </c>
      <c r="D116" s="127" t="s">
        <v>324</v>
      </c>
      <c r="E116" s="122" t="s">
        <v>205</v>
      </c>
      <c r="F116" s="126">
        <v>7</v>
      </c>
      <c r="G116" s="128" t="s">
        <v>71</v>
      </c>
      <c r="H116" s="126">
        <v>1</v>
      </c>
      <c r="I116" s="126">
        <v>15</v>
      </c>
      <c r="J116" s="126">
        <f t="shared" si="41"/>
        <v>15</v>
      </c>
      <c r="K116" s="126">
        <v>30</v>
      </c>
      <c r="L116" s="126"/>
      <c r="M116" s="129"/>
      <c r="N116" s="130"/>
      <c r="P116" s="119">
        <f t="shared" si="42"/>
        <v>30</v>
      </c>
      <c r="Q116" s="131"/>
      <c r="R116" s="130">
        <f t="shared" si="43"/>
        <v>30</v>
      </c>
      <c r="S116" s="119"/>
      <c r="T116" s="119"/>
      <c r="U116" s="119">
        <v>54</v>
      </c>
      <c r="V116" s="120"/>
      <c r="W116" s="121"/>
    </row>
    <row r="117" spans="1:23" s="122" customFormat="1">
      <c r="A117" s="124" t="s">
        <v>311</v>
      </c>
      <c r="B117" s="125" t="s">
        <v>199</v>
      </c>
      <c r="C117" s="126">
        <v>1</v>
      </c>
      <c r="D117" s="127" t="s">
        <v>324</v>
      </c>
      <c r="E117" s="122" t="s">
        <v>205</v>
      </c>
      <c r="F117" s="126">
        <v>7</v>
      </c>
      <c r="G117" s="128" t="s">
        <v>101</v>
      </c>
      <c r="H117" s="126">
        <v>1</v>
      </c>
      <c r="I117" s="126">
        <v>15</v>
      </c>
      <c r="J117" s="126">
        <f t="shared" si="41"/>
        <v>15</v>
      </c>
      <c r="K117" s="126">
        <v>30</v>
      </c>
      <c r="L117" s="126"/>
      <c r="M117" s="129"/>
      <c r="N117" s="130"/>
      <c r="P117" s="119">
        <f t="shared" si="42"/>
        <v>30</v>
      </c>
      <c r="Q117" s="131"/>
      <c r="R117" s="130">
        <f t="shared" si="43"/>
        <v>30</v>
      </c>
      <c r="S117" s="119"/>
      <c r="T117" s="119"/>
      <c r="U117" s="119">
        <v>54</v>
      </c>
      <c r="V117" s="120"/>
      <c r="W117" s="121"/>
    </row>
    <row r="118" spans="1:23" s="122" customFormat="1">
      <c r="A118" s="124" t="s">
        <v>300</v>
      </c>
      <c r="B118" s="125" t="s">
        <v>200</v>
      </c>
      <c r="C118" s="126">
        <v>1</v>
      </c>
      <c r="D118" s="127" t="s">
        <v>324</v>
      </c>
      <c r="E118" s="122" t="s">
        <v>205</v>
      </c>
      <c r="F118" s="126">
        <v>7</v>
      </c>
      <c r="G118" s="128" t="s">
        <v>107</v>
      </c>
      <c r="H118" s="126">
        <v>1</v>
      </c>
      <c r="I118" s="126">
        <v>15</v>
      </c>
      <c r="J118" s="126">
        <f t="shared" si="41"/>
        <v>15</v>
      </c>
      <c r="K118" s="126">
        <v>30</v>
      </c>
      <c r="L118" s="126"/>
      <c r="M118" s="129"/>
      <c r="N118" s="130"/>
      <c r="P118" s="119">
        <f t="shared" si="42"/>
        <v>30</v>
      </c>
      <c r="Q118" s="131"/>
      <c r="R118" s="130">
        <f t="shared" si="43"/>
        <v>30</v>
      </c>
      <c r="S118" s="119"/>
      <c r="T118" s="119"/>
      <c r="U118" s="119">
        <v>54</v>
      </c>
      <c r="V118" s="120"/>
      <c r="W118" s="121"/>
    </row>
    <row r="119" spans="1:23" s="122" customFormat="1">
      <c r="A119" s="124" t="s">
        <v>300</v>
      </c>
      <c r="B119" s="125" t="s">
        <v>201</v>
      </c>
      <c r="C119" s="126">
        <v>1</v>
      </c>
      <c r="D119" s="127" t="s">
        <v>255</v>
      </c>
      <c r="E119" s="122" t="s">
        <v>205</v>
      </c>
      <c r="F119" s="126">
        <v>3</v>
      </c>
      <c r="G119" s="128" t="s">
        <v>71</v>
      </c>
      <c r="H119" s="126">
        <v>1</v>
      </c>
      <c r="I119" s="126">
        <v>15</v>
      </c>
      <c r="J119" s="126">
        <f t="shared" si="41"/>
        <v>15</v>
      </c>
      <c r="K119" s="126">
        <v>30</v>
      </c>
      <c r="L119" s="126"/>
      <c r="M119" s="129"/>
      <c r="N119" s="130"/>
      <c r="P119" s="119">
        <f t="shared" si="42"/>
        <v>30</v>
      </c>
      <c r="Q119" s="131"/>
      <c r="R119" s="130">
        <f t="shared" si="43"/>
        <v>30</v>
      </c>
      <c r="S119" s="119"/>
      <c r="T119" s="119"/>
      <c r="U119" s="119">
        <v>54</v>
      </c>
      <c r="V119" s="120"/>
      <c r="W119" s="121"/>
    </row>
    <row r="120" spans="1:23" s="122" customFormat="1">
      <c r="A120" s="124" t="s">
        <v>311</v>
      </c>
      <c r="B120" s="125" t="s">
        <v>203</v>
      </c>
      <c r="C120" s="126">
        <v>1</v>
      </c>
      <c r="D120" s="127" t="s">
        <v>255</v>
      </c>
      <c r="E120" s="122" t="s">
        <v>205</v>
      </c>
      <c r="F120" s="126">
        <v>3</v>
      </c>
      <c r="G120" s="128" t="s">
        <v>72</v>
      </c>
      <c r="H120" s="126">
        <v>1</v>
      </c>
      <c r="I120" s="126">
        <v>15</v>
      </c>
      <c r="J120" s="126">
        <f t="shared" si="41"/>
        <v>15</v>
      </c>
      <c r="K120" s="126">
        <v>30</v>
      </c>
      <c r="L120" s="126"/>
      <c r="M120" s="129"/>
      <c r="N120" s="130"/>
      <c r="P120" s="119">
        <f t="shared" si="42"/>
        <v>30</v>
      </c>
      <c r="Q120" s="131"/>
      <c r="R120" s="130">
        <f t="shared" si="43"/>
        <v>30</v>
      </c>
      <c r="S120" s="119"/>
      <c r="T120" s="119"/>
      <c r="U120" s="119">
        <v>54</v>
      </c>
      <c r="V120" s="120"/>
      <c r="W120" s="121"/>
    </row>
    <row r="121" spans="1:23" s="122" customFormat="1">
      <c r="A121" s="124"/>
      <c r="B121" s="125" t="s">
        <v>149</v>
      </c>
      <c r="C121" s="126">
        <v>1</v>
      </c>
      <c r="D121" s="127" t="s">
        <v>324</v>
      </c>
      <c r="E121" s="122" t="s">
        <v>205</v>
      </c>
      <c r="F121" s="126">
        <v>2</v>
      </c>
      <c r="G121" s="128" t="s">
        <v>71</v>
      </c>
      <c r="H121" s="126">
        <v>1</v>
      </c>
      <c r="I121" s="126">
        <v>15</v>
      </c>
      <c r="J121" s="126">
        <f t="shared" si="41"/>
        <v>15</v>
      </c>
      <c r="K121" s="126">
        <v>30</v>
      </c>
      <c r="L121" s="126"/>
      <c r="M121" s="129"/>
      <c r="N121" s="130"/>
      <c r="P121" s="119">
        <f t="shared" si="42"/>
        <v>30</v>
      </c>
      <c r="Q121" s="131"/>
      <c r="R121" s="130">
        <f t="shared" si="43"/>
        <v>30</v>
      </c>
      <c r="S121" s="119"/>
      <c r="T121" s="119"/>
      <c r="U121" s="119">
        <v>54</v>
      </c>
      <c r="V121" s="120"/>
      <c r="W121" s="121"/>
    </row>
    <row r="122" spans="1:23" s="122" customFormat="1">
      <c r="A122" s="124"/>
      <c r="B122" s="125" t="s">
        <v>150</v>
      </c>
      <c r="C122" s="126">
        <v>1</v>
      </c>
      <c r="D122" s="127" t="s">
        <v>324</v>
      </c>
      <c r="E122" s="122" t="s">
        <v>205</v>
      </c>
      <c r="F122" s="126">
        <v>4</v>
      </c>
      <c r="G122" s="128" t="s">
        <v>72</v>
      </c>
      <c r="H122" s="126">
        <v>1</v>
      </c>
      <c r="I122" s="126">
        <v>15</v>
      </c>
      <c r="J122" s="126">
        <f t="shared" si="41"/>
        <v>15</v>
      </c>
      <c r="K122" s="126">
        <v>30</v>
      </c>
      <c r="L122" s="126"/>
      <c r="M122" s="129"/>
      <c r="N122" s="130"/>
      <c r="P122" s="119">
        <f t="shared" si="42"/>
        <v>30</v>
      </c>
      <c r="Q122" s="131"/>
      <c r="R122" s="130">
        <f t="shared" si="43"/>
        <v>30</v>
      </c>
      <c r="S122" s="119"/>
      <c r="T122" s="119"/>
      <c r="U122" s="119">
        <v>54</v>
      </c>
      <c r="V122" s="120"/>
      <c r="W122" s="121"/>
    </row>
    <row r="123" spans="1:23" s="122" customFormat="1">
      <c r="A123" s="124"/>
      <c r="B123" s="125" t="s">
        <v>151</v>
      </c>
      <c r="C123" s="126">
        <v>1</v>
      </c>
      <c r="D123" s="127" t="s">
        <v>324</v>
      </c>
      <c r="E123" s="122" t="s">
        <v>205</v>
      </c>
      <c r="F123" s="126">
        <v>2</v>
      </c>
      <c r="G123" s="128" t="s">
        <v>73</v>
      </c>
      <c r="H123" s="126">
        <v>1</v>
      </c>
      <c r="I123" s="126">
        <v>15</v>
      </c>
      <c r="J123" s="126">
        <f t="shared" si="41"/>
        <v>15</v>
      </c>
      <c r="K123" s="126">
        <v>30</v>
      </c>
      <c r="L123" s="126"/>
      <c r="M123" s="129"/>
      <c r="N123" s="130"/>
      <c r="P123" s="119">
        <f t="shared" si="42"/>
        <v>30</v>
      </c>
      <c r="Q123" s="131"/>
      <c r="R123" s="130">
        <f t="shared" si="43"/>
        <v>30</v>
      </c>
      <c r="S123" s="119"/>
      <c r="T123" s="119"/>
      <c r="U123" s="119">
        <v>54</v>
      </c>
      <c r="V123" s="120"/>
      <c r="W123" s="121"/>
    </row>
    <row r="124" spans="1:23" s="122" customFormat="1">
      <c r="A124" s="124"/>
      <c r="B124" s="125" t="s">
        <v>152</v>
      </c>
      <c r="C124" s="126">
        <v>1</v>
      </c>
      <c r="D124" s="127" t="s">
        <v>324</v>
      </c>
      <c r="E124" s="122" t="s">
        <v>205</v>
      </c>
      <c r="F124" s="126">
        <v>4</v>
      </c>
      <c r="G124" s="128" t="s">
        <v>71</v>
      </c>
      <c r="H124" s="126">
        <v>1</v>
      </c>
      <c r="I124" s="126">
        <v>15</v>
      </c>
      <c r="J124" s="126">
        <f t="shared" si="41"/>
        <v>15</v>
      </c>
      <c r="K124" s="126">
        <v>30</v>
      </c>
      <c r="L124" s="126"/>
      <c r="M124" s="129"/>
      <c r="N124" s="130"/>
      <c r="P124" s="119">
        <f t="shared" si="42"/>
        <v>30</v>
      </c>
      <c r="Q124" s="131"/>
      <c r="R124" s="130">
        <f t="shared" si="43"/>
        <v>30</v>
      </c>
      <c r="S124" s="119"/>
      <c r="T124" s="119"/>
      <c r="U124" s="119">
        <v>54</v>
      </c>
      <c r="V124" s="120"/>
      <c r="W124" s="121"/>
    </row>
    <row r="125" spans="1:23" s="122" customFormat="1">
      <c r="A125" s="124"/>
      <c r="B125" s="125" t="s">
        <v>153</v>
      </c>
      <c r="C125" s="126">
        <v>1</v>
      </c>
      <c r="D125" s="127" t="s">
        <v>324</v>
      </c>
      <c r="E125" s="122" t="s">
        <v>205</v>
      </c>
      <c r="F125" s="126">
        <v>4</v>
      </c>
      <c r="G125" s="128" t="s">
        <v>73</v>
      </c>
      <c r="H125" s="126">
        <v>1</v>
      </c>
      <c r="I125" s="126">
        <v>15</v>
      </c>
      <c r="J125" s="126">
        <f t="shared" si="41"/>
        <v>15</v>
      </c>
      <c r="K125" s="126">
        <v>30</v>
      </c>
      <c r="L125" s="126"/>
      <c r="M125" s="129"/>
      <c r="N125" s="130"/>
      <c r="P125" s="119">
        <f t="shared" si="42"/>
        <v>30</v>
      </c>
      <c r="Q125" s="131"/>
      <c r="R125" s="130">
        <f t="shared" si="43"/>
        <v>30</v>
      </c>
      <c r="S125" s="119"/>
      <c r="T125" s="119"/>
      <c r="U125" s="119">
        <v>54</v>
      </c>
      <c r="V125" s="120"/>
      <c r="W125" s="121"/>
    </row>
    <row r="126" spans="1:23" s="122" customFormat="1">
      <c r="A126" s="124"/>
      <c r="B126" s="125" t="s">
        <v>154</v>
      </c>
      <c r="C126" s="126">
        <v>1</v>
      </c>
      <c r="D126" s="127" t="s">
        <v>324</v>
      </c>
      <c r="E126" s="122" t="s">
        <v>205</v>
      </c>
      <c r="F126" s="126">
        <v>5</v>
      </c>
      <c r="G126" s="128" t="s">
        <v>71</v>
      </c>
      <c r="H126" s="126">
        <v>1</v>
      </c>
      <c r="I126" s="126">
        <v>15</v>
      </c>
      <c r="J126" s="126">
        <f t="shared" si="41"/>
        <v>15</v>
      </c>
      <c r="K126" s="126">
        <v>30</v>
      </c>
      <c r="L126" s="126"/>
      <c r="M126" s="129"/>
      <c r="N126" s="130"/>
      <c r="P126" s="119">
        <f t="shared" si="42"/>
        <v>30</v>
      </c>
      <c r="Q126" s="131"/>
      <c r="R126" s="130">
        <f t="shared" si="43"/>
        <v>30</v>
      </c>
      <c r="S126" s="119"/>
      <c r="T126" s="119"/>
      <c r="U126" s="119">
        <v>54</v>
      </c>
      <c r="V126" s="120"/>
      <c r="W126" s="121"/>
    </row>
    <row r="127" spans="1:23" s="122" customFormat="1">
      <c r="A127" s="124"/>
      <c r="B127" s="125" t="s">
        <v>155</v>
      </c>
      <c r="C127" s="126">
        <v>1</v>
      </c>
      <c r="D127" s="127" t="s">
        <v>315</v>
      </c>
      <c r="E127" s="122" t="s">
        <v>205</v>
      </c>
      <c r="F127" s="126">
        <v>2</v>
      </c>
      <c r="G127" s="128" t="s">
        <v>72</v>
      </c>
      <c r="H127" s="126">
        <v>1</v>
      </c>
      <c r="I127" s="126">
        <v>15</v>
      </c>
      <c r="J127" s="126">
        <f t="shared" si="41"/>
        <v>15</v>
      </c>
      <c r="K127" s="126">
        <v>30</v>
      </c>
      <c r="L127" s="126"/>
      <c r="M127" s="129"/>
      <c r="N127" s="130"/>
      <c r="P127" s="119">
        <f t="shared" si="42"/>
        <v>30</v>
      </c>
      <c r="Q127" s="131"/>
      <c r="R127" s="130">
        <f t="shared" si="43"/>
        <v>30</v>
      </c>
      <c r="S127" s="119"/>
      <c r="T127" s="119"/>
      <c r="U127" s="119">
        <v>54</v>
      </c>
      <c r="V127" s="120"/>
      <c r="W127" s="121"/>
    </row>
    <row r="128" spans="1:23" s="122" customFormat="1">
      <c r="A128" s="124"/>
      <c r="B128" s="125" t="s">
        <v>156</v>
      </c>
      <c r="C128" s="126">
        <v>1</v>
      </c>
      <c r="D128" s="127" t="s">
        <v>324</v>
      </c>
      <c r="E128" s="122" t="s">
        <v>205</v>
      </c>
      <c r="F128" s="126">
        <v>5</v>
      </c>
      <c r="G128" s="128" t="s">
        <v>101</v>
      </c>
      <c r="H128" s="126">
        <v>1</v>
      </c>
      <c r="I128" s="126">
        <v>15</v>
      </c>
      <c r="J128" s="126">
        <f t="shared" si="41"/>
        <v>15</v>
      </c>
      <c r="K128" s="126">
        <v>30</v>
      </c>
      <c r="L128" s="126"/>
      <c r="M128" s="129"/>
      <c r="N128" s="130"/>
      <c r="P128" s="119">
        <f t="shared" si="42"/>
        <v>30</v>
      </c>
      <c r="Q128" s="131"/>
      <c r="R128" s="130">
        <f t="shared" si="43"/>
        <v>30</v>
      </c>
      <c r="S128" s="119"/>
      <c r="T128" s="119"/>
      <c r="U128" s="119">
        <v>54</v>
      </c>
      <c r="V128" s="120"/>
      <c r="W128" s="121"/>
    </row>
    <row r="129" spans="1:23" s="122" customFormat="1">
      <c r="A129" s="124"/>
      <c r="B129" s="125" t="s">
        <v>157</v>
      </c>
      <c r="C129" s="126">
        <v>1</v>
      </c>
      <c r="D129" s="127" t="s">
        <v>315</v>
      </c>
      <c r="E129" s="122" t="s">
        <v>205</v>
      </c>
      <c r="F129" s="126">
        <v>6</v>
      </c>
      <c r="G129" s="128" t="s">
        <v>107</v>
      </c>
      <c r="H129" s="126">
        <v>1</v>
      </c>
      <c r="I129" s="126">
        <v>15</v>
      </c>
      <c r="J129" s="126">
        <f t="shared" si="41"/>
        <v>15</v>
      </c>
      <c r="K129" s="126">
        <v>30</v>
      </c>
      <c r="L129" s="126"/>
      <c r="M129" s="129"/>
      <c r="N129" s="130"/>
      <c r="P129" s="119">
        <f t="shared" si="42"/>
        <v>30</v>
      </c>
      <c r="Q129" s="131"/>
      <c r="R129" s="130">
        <f t="shared" si="43"/>
        <v>30</v>
      </c>
      <c r="S129" s="119"/>
      <c r="T129" s="119"/>
      <c r="U129" s="119">
        <v>54</v>
      </c>
      <c r="V129" s="120"/>
      <c r="W129" s="121"/>
    </row>
    <row r="130" spans="1:23" s="122" customFormat="1">
      <c r="A130" s="124"/>
      <c r="B130" s="125" t="s">
        <v>158</v>
      </c>
      <c r="C130" s="126">
        <v>1</v>
      </c>
      <c r="D130" s="127" t="s">
        <v>315</v>
      </c>
      <c r="E130" s="122" t="s">
        <v>205</v>
      </c>
      <c r="F130" s="126">
        <v>6</v>
      </c>
      <c r="G130" s="128" t="s">
        <v>292</v>
      </c>
      <c r="H130" s="126">
        <v>1</v>
      </c>
      <c r="I130" s="126">
        <v>15</v>
      </c>
      <c r="J130" s="126">
        <f t="shared" si="41"/>
        <v>15</v>
      </c>
      <c r="K130" s="126">
        <v>30</v>
      </c>
      <c r="L130" s="126"/>
      <c r="M130" s="129"/>
      <c r="N130" s="130"/>
      <c r="P130" s="119">
        <f t="shared" si="42"/>
        <v>30</v>
      </c>
      <c r="Q130" s="131"/>
      <c r="R130" s="130">
        <f t="shared" si="43"/>
        <v>30</v>
      </c>
      <c r="S130" s="119"/>
      <c r="T130" s="119"/>
      <c r="U130" s="119">
        <v>54</v>
      </c>
      <c r="V130" s="120"/>
      <c r="W130" s="121"/>
    </row>
    <row r="131" spans="1:23" s="122" customFormat="1">
      <c r="A131" s="124"/>
      <c r="B131" s="125" t="s">
        <v>159</v>
      </c>
      <c r="C131" s="126">
        <v>1</v>
      </c>
      <c r="D131" s="127" t="s">
        <v>315</v>
      </c>
      <c r="E131" s="122" t="s">
        <v>205</v>
      </c>
      <c r="F131" s="126">
        <v>3</v>
      </c>
      <c r="G131" s="128" t="s">
        <v>71</v>
      </c>
      <c r="H131" s="126">
        <v>1</v>
      </c>
      <c r="I131" s="126">
        <v>15</v>
      </c>
      <c r="J131" s="126">
        <f t="shared" si="41"/>
        <v>15</v>
      </c>
      <c r="K131" s="126">
        <v>30</v>
      </c>
      <c r="L131" s="126"/>
      <c r="M131" s="129"/>
      <c r="N131" s="130"/>
      <c r="P131" s="119">
        <f t="shared" si="42"/>
        <v>30</v>
      </c>
      <c r="Q131" s="131"/>
      <c r="R131" s="130">
        <f t="shared" si="43"/>
        <v>30</v>
      </c>
      <c r="S131" s="119"/>
      <c r="T131" s="119"/>
      <c r="U131" s="119">
        <v>54</v>
      </c>
      <c r="V131" s="120"/>
      <c r="W131" s="121"/>
    </row>
    <row r="132" spans="1:23" s="122" customFormat="1">
      <c r="A132" s="124"/>
      <c r="B132" s="125" t="s">
        <v>160</v>
      </c>
      <c r="C132" s="126">
        <v>1</v>
      </c>
      <c r="D132" s="127" t="s">
        <v>315</v>
      </c>
      <c r="E132" s="122" t="s">
        <v>205</v>
      </c>
      <c r="F132" s="126">
        <v>3</v>
      </c>
      <c r="G132" s="128" t="s">
        <v>73</v>
      </c>
      <c r="H132" s="126">
        <v>1</v>
      </c>
      <c r="I132" s="126">
        <v>15</v>
      </c>
      <c r="J132" s="126">
        <f t="shared" si="41"/>
        <v>15</v>
      </c>
      <c r="K132" s="126">
        <v>30</v>
      </c>
      <c r="L132" s="126"/>
      <c r="M132" s="129"/>
      <c r="N132" s="130"/>
      <c r="P132" s="119">
        <f t="shared" si="42"/>
        <v>30</v>
      </c>
      <c r="Q132" s="131"/>
      <c r="R132" s="130">
        <f t="shared" si="43"/>
        <v>30</v>
      </c>
      <c r="S132" s="119"/>
      <c r="T132" s="119"/>
      <c r="U132" s="119">
        <v>54</v>
      </c>
      <c r="V132" s="120"/>
      <c r="W132" s="121"/>
    </row>
    <row r="133" spans="1:23" s="122" customFormat="1">
      <c r="A133" s="109"/>
      <c r="B133" s="110" t="s">
        <v>149</v>
      </c>
      <c r="C133" s="111">
        <v>1</v>
      </c>
      <c r="D133" s="112" t="s">
        <v>315</v>
      </c>
      <c r="E133" s="116" t="s">
        <v>207</v>
      </c>
      <c r="F133" s="111">
        <v>3</v>
      </c>
      <c r="G133" s="113" t="s">
        <v>292</v>
      </c>
      <c r="H133" s="111">
        <v>1</v>
      </c>
      <c r="I133" s="111">
        <v>15</v>
      </c>
      <c r="J133" s="111">
        <f t="shared" ref="J133:J156" si="44">I133-H133+1</f>
        <v>15</v>
      </c>
      <c r="K133" s="111">
        <v>30</v>
      </c>
      <c r="L133" s="111"/>
      <c r="M133" s="114"/>
      <c r="N133" s="115"/>
      <c r="O133" s="116"/>
      <c r="P133" s="117">
        <f t="shared" ref="P133:P156" si="45">IF(J133=0,0,K133)</f>
        <v>30</v>
      </c>
      <c r="Q133" s="118"/>
      <c r="R133" s="115">
        <f t="shared" ref="R133:R156" si="46">O133+P133+Q133</f>
        <v>30</v>
      </c>
      <c r="S133" s="119"/>
      <c r="T133" s="119"/>
      <c r="U133" s="119">
        <v>54</v>
      </c>
      <c r="V133" s="120"/>
      <c r="W133" s="121"/>
    </row>
    <row r="134" spans="1:23" s="122" customFormat="1">
      <c r="A134" s="109"/>
      <c r="B134" s="110" t="s">
        <v>150</v>
      </c>
      <c r="C134" s="111">
        <v>1</v>
      </c>
      <c r="D134" s="112" t="s">
        <v>255</v>
      </c>
      <c r="E134" s="116" t="s">
        <v>207</v>
      </c>
      <c r="F134" s="111">
        <v>2</v>
      </c>
      <c r="G134" s="113" t="s">
        <v>73</v>
      </c>
      <c r="H134" s="111">
        <v>1</v>
      </c>
      <c r="I134" s="111">
        <v>15</v>
      </c>
      <c r="J134" s="111">
        <f t="shared" si="44"/>
        <v>15</v>
      </c>
      <c r="K134" s="111">
        <v>30</v>
      </c>
      <c r="L134" s="111"/>
      <c r="M134" s="114"/>
      <c r="N134" s="115"/>
      <c r="O134" s="116"/>
      <c r="P134" s="117">
        <f t="shared" si="45"/>
        <v>30</v>
      </c>
      <c r="Q134" s="118"/>
      <c r="R134" s="115">
        <f t="shared" si="46"/>
        <v>30</v>
      </c>
      <c r="S134" s="119"/>
      <c r="T134" s="119"/>
      <c r="U134" s="119">
        <v>54</v>
      </c>
      <c r="V134" s="120"/>
      <c r="W134" s="121"/>
    </row>
    <row r="135" spans="1:23" s="122" customFormat="1">
      <c r="A135" s="109"/>
      <c r="B135" s="110" t="s">
        <v>151</v>
      </c>
      <c r="C135" s="111">
        <v>1</v>
      </c>
      <c r="D135" s="112" t="s">
        <v>315</v>
      </c>
      <c r="E135" s="116" t="s">
        <v>207</v>
      </c>
      <c r="F135" s="111">
        <v>2</v>
      </c>
      <c r="G135" s="113" t="s">
        <v>71</v>
      </c>
      <c r="H135" s="111">
        <v>1</v>
      </c>
      <c r="I135" s="111">
        <v>15</v>
      </c>
      <c r="J135" s="111">
        <f t="shared" si="44"/>
        <v>15</v>
      </c>
      <c r="K135" s="111">
        <v>30</v>
      </c>
      <c r="L135" s="111"/>
      <c r="M135" s="114"/>
      <c r="N135" s="115"/>
      <c r="O135" s="116"/>
      <c r="P135" s="117">
        <f t="shared" si="45"/>
        <v>30</v>
      </c>
      <c r="Q135" s="118"/>
      <c r="R135" s="115">
        <f t="shared" si="46"/>
        <v>30</v>
      </c>
      <c r="S135" s="119"/>
      <c r="T135" s="119"/>
      <c r="U135" s="119">
        <v>54</v>
      </c>
      <c r="V135" s="120"/>
      <c r="W135" s="121"/>
    </row>
    <row r="136" spans="1:23" s="122" customFormat="1">
      <c r="A136" s="109"/>
      <c r="B136" s="110" t="s">
        <v>152</v>
      </c>
      <c r="C136" s="111">
        <v>1</v>
      </c>
      <c r="D136" s="112" t="s">
        <v>315</v>
      </c>
      <c r="E136" s="116" t="s">
        <v>207</v>
      </c>
      <c r="F136" s="111">
        <v>4</v>
      </c>
      <c r="G136" s="113" t="s">
        <v>72</v>
      </c>
      <c r="H136" s="111">
        <v>1</v>
      </c>
      <c r="I136" s="111">
        <v>15</v>
      </c>
      <c r="J136" s="111">
        <f t="shared" si="44"/>
        <v>15</v>
      </c>
      <c r="K136" s="111">
        <v>30</v>
      </c>
      <c r="L136" s="111"/>
      <c r="M136" s="114"/>
      <c r="N136" s="115"/>
      <c r="O136" s="116"/>
      <c r="P136" s="117">
        <f t="shared" si="45"/>
        <v>30</v>
      </c>
      <c r="Q136" s="118"/>
      <c r="R136" s="115">
        <f t="shared" si="46"/>
        <v>30</v>
      </c>
      <c r="S136" s="119"/>
      <c r="T136" s="119"/>
      <c r="U136" s="119">
        <v>54</v>
      </c>
      <c r="V136" s="120"/>
      <c r="W136" s="121"/>
    </row>
    <row r="137" spans="1:23" s="122" customFormat="1">
      <c r="A137" s="109"/>
      <c r="B137" s="110" t="s">
        <v>153</v>
      </c>
      <c r="C137" s="111">
        <v>1</v>
      </c>
      <c r="D137" s="112" t="s">
        <v>315</v>
      </c>
      <c r="E137" s="116" t="s">
        <v>207</v>
      </c>
      <c r="F137" s="111">
        <v>4</v>
      </c>
      <c r="G137" s="113" t="s">
        <v>71</v>
      </c>
      <c r="H137" s="111">
        <v>1</v>
      </c>
      <c r="I137" s="111">
        <v>15</v>
      </c>
      <c r="J137" s="111">
        <f t="shared" si="44"/>
        <v>15</v>
      </c>
      <c r="K137" s="111">
        <v>30</v>
      </c>
      <c r="L137" s="111"/>
      <c r="M137" s="114"/>
      <c r="N137" s="115"/>
      <c r="O137" s="116"/>
      <c r="P137" s="117">
        <f t="shared" si="45"/>
        <v>30</v>
      </c>
      <c r="Q137" s="118"/>
      <c r="R137" s="115">
        <f t="shared" si="46"/>
        <v>30</v>
      </c>
      <c r="S137" s="119"/>
      <c r="T137" s="119"/>
      <c r="U137" s="119">
        <v>54</v>
      </c>
      <c r="V137" s="120"/>
      <c r="W137" s="121"/>
    </row>
    <row r="138" spans="1:23" s="122" customFormat="1">
      <c r="A138" s="109"/>
      <c r="B138" s="110" t="s">
        <v>154</v>
      </c>
      <c r="C138" s="111">
        <v>1</v>
      </c>
      <c r="D138" s="112" t="s">
        <v>315</v>
      </c>
      <c r="E138" s="116" t="s">
        <v>207</v>
      </c>
      <c r="F138" s="111">
        <v>4</v>
      </c>
      <c r="G138" s="113" t="s">
        <v>73</v>
      </c>
      <c r="H138" s="111">
        <v>1</v>
      </c>
      <c r="I138" s="111">
        <v>15</v>
      </c>
      <c r="J138" s="111">
        <f t="shared" si="44"/>
        <v>15</v>
      </c>
      <c r="K138" s="111">
        <v>30</v>
      </c>
      <c r="L138" s="111"/>
      <c r="M138" s="114"/>
      <c r="N138" s="115"/>
      <c r="O138" s="116"/>
      <c r="P138" s="117">
        <f t="shared" si="45"/>
        <v>30</v>
      </c>
      <c r="Q138" s="118"/>
      <c r="R138" s="115">
        <f t="shared" si="46"/>
        <v>30</v>
      </c>
      <c r="S138" s="119"/>
      <c r="T138" s="119"/>
      <c r="U138" s="119">
        <v>54</v>
      </c>
      <c r="V138" s="120"/>
      <c r="W138" s="121"/>
    </row>
    <row r="139" spans="1:23" s="122" customFormat="1">
      <c r="A139" s="109"/>
      <c r="B139" s="110" t="s">
        <v>155</v>
      </c>
      <c r="C139" s="111">
        <v>1</v>
      </c>
      <c r="D139" s="112" t="s">
        <v>255</v>
      </c>
      <c r="E139" s="116" t="s">
        <v>207</v>
      </c>
      <c r="F139" s="111">
        <v>2</v>
      </c>
      <c r="G139" s="113" t="s">
        <v>71</v>
      </c>
      <c r="H139" s="111">
        <v>1</v>
      </c>
      <c r="I139" s="111">
        <v>15</v>
      </c>
      <c r="J139" s="111">
        <f t="shared" si="44"/>
        <v>15</v>
      </c>
      <c r="K139" s="111">
        <v>30</v>
      </c>
      <c r="L139" s="111"/>
      <c r="M139" s="114"/>
      <c r="N139" s="115"/>
      <c r="O139" s="116"/>
      <c r="P139" s="117">
        <f t="shared" si="45"/>
        <v>30</v>
      </c>
      <c r="Q139" s="118"/>
      <c r="R139" s="115">
        <f t="shared" si="46"/>
        <v>30</v>
      </c>
      <c r="S139" s="119"/>
      <c r="T139" s="119"/>
      <c r="U139" s="119">
        <v>54</v>
      </c>
      <c r="V139" s="120"/>
      <c r="W139" s="121"/>
    </row>
    <row r="140" spans="1:23" s="122" customFormat="1">
      <c r="A140" s="109"/>
      <c r="B140" s="110" t="s">
        <v>156</v>
      </c>
      <c r="C140" s="111">
        <v>1</v>
      </c>
      <c r="D140" s="112" t="s">
        <v>255</v>
      </c>
      <c r="E140" s="116" t="s">
        <v>207</v>
      </c>
      <c r="F140" s="111">
        <v>6</v>
      </c>
      <c r="G140" s="113" t="s">
        <v>292</v>
      </c>
      <c r="H140" s="111">
        <v>1</v>
      </c>
      <c r="I140" s="111">
        <v>15</v>
      </c>
      <c r="J140" s="111">
        <f t="shared" si="44"/>
        <v>15</v>
      </c>
      <c r="K140" s="111">
        <v>30</v>
      </c>
      <c r="L140" s="111"/>
      <c r="M140" s="114"/>
      <c r="N140" s="115"/>
      <c r="O140" s="116"/>
      <c r="P140" s="117">
        <f t="shared" si="45"/>
        <v>30</v>
      </c>
      <c r="Q140" s="118"/>
      <c r="R140" s="115">
        <f t="shared" si="46"/>
        <v>30</v>
      </c>
      <c r="S140" s="119"/>
      <c r="T140" s="119"/>
      <c r="U140" s="119">
        <v>54</v>
      </c>
      <c r="V140" s="120"/>
      <c r="W140" s="121"/>
    </row>
    <row r="141" spans="1:23" s="122" customFormat="1">
      <c r="A141" s="109"/>
      <c r="B141" s="110" t="s">
        <v>157</v>
      </c>
      <c r="C141" s="111">
        <v>1</v>
      </c>
      <c r="D141" s="112" t="s">
        <v>255</v>
      </c>
      <c r="E141" s="116" t="s">
        <v>207</v>
      </c>
      <c r="F141" s="111">
        <v>6</v>
      </c>
      <c r="G141" s="113" t="s">
        <v>101</v>
      </c>
      <c r="H141" s="111">
        <v>1</v>
      </c>
      <c r="I141" s="111">
        <v>15</v>
      </c>
      <c r="J141" s="111">
        <f t="shared" si="44"/>
        <v>15</v>
      </c>
      <c r="K141" s="111">
        <v>30</v>
      </c>
      <c r="L141" s="111"/>
      <c r="M141" s="114"/>
      <c r="N141" s="115"/>
      <c r="O141" s="116"/>
      <c r="P141" s="117">
        <f t="shared" si="45"/>
        <v>30</v>
      </c>
      <c r="Q141" s="118"/>
      <c r="R141" s="115">
        <f t="shared" si="46"/>
        <v>30</v>
      </c>
      <c r="S141" s="119"/>
      <c r="T141" s="119"/>
      <c r="U141" s="119">
        <v>54</v>
      </c>
      <c r="V141" s="120"/>
      <c r="W141" s="121"/>
    </row>
    <row r="142" spans="1:23" s="122" customFormat="1">
      <c r="A142" s="109"/>
      <c r="B142" s="110" t="s">
        <v>158</v>
      </c>
      <c r="C142" s="111">
        <v>1</v>
      </c>
      <c r="D142" s="112" t="s">
        <v>255</v>
      </c>
      <c r="E142" s="116" t="s">
        <v>207</v>
      </c>
      <c r="F142" s="111">
        <v>6</v>
      </c>
      <c r="G142" s="113" t="s">
        <v>107</v>
      </c>
      <c r="H142" s="111">
        <v>1</v>
      </c>
      <c r="I142" s="111">
        <v>15</v>
      </c>
      <c r="J142" s="111">
        <f t="shared" si="44"/>
        <v>15</v>
      </c>
      <c r="K142" s="111">
        <v>30</v>
      </c>
      <c r="L142" s="111"/>
      <c r="M142" s="114"/>
      <c r="N142" s="115"/>
      <c r="O142" s="116"/>
      <c r="P142" s="117">
        <f t="shared" si="45"/>
        <v>30</v>
      </c>
      <c r="Q142" s="118"/>
      <c r="R142" s="115">
        <f t="shared" si="46"/>
        <v>30</v>
      </c>
      <c r="S142" s="119"/>
      <c r="T142" s="119"/>
      <c r="U142" s="119">
        <v>54</v>
      </c>
      <c r="V142" s="120"/>
      <c r="W142" s="121"/>
    </row>
    <row r="143" spans="1:23" s="122" customFormat="1">
      <c r="A143" s="109"/>
      <c r="B143" s="110" t="s">
        <v>159</v>
      </c>
      <c r="C143" s="111">
        <v>1</v>
      </c>
      <c r="D143" s="112" t="s">
        <v>325</v>
      </c>
      <c r="E143" s="116" t="s">
        <v>207</v>
      </c>
      <c r="F143" s="111">
        <v>3</v>
      </c>
      <c r="G143" s="113" t="s">
        <v>72</v>
      </c>
      <c r="H143" s="111">
        <v>1</v>
      </c>
      <c r="I143" s="111">
        <v>15</v>
      </c>
      <c r="J143" s="111">
        <f t="shared" si="44"/>
        <v>15</v>
      </c>
      <c r="K143" s="111">
        <v>30</v>
      </c>
      <c r="L143" s="111"/>
      <c r="M143" s="114"/>
      <c r="N143" s="115"/>
      <c r="O143" s="116"/>
      <c r="P143" s="117">
        <f t="shared" si="45"/>
        <v>30</v>
      </c>
      <c r="Q143" s="118"/>
      <c r="R143" s="115">
        <f t="shared" si="46"/>
        <v>30</v>
      </c>
      <c r="S143" s="119"/>
      <c r="T143" s="119"/>
      <c r="U143" s="119">
        <v>54</v>
      </c>
      <c r="V143" s="120"/>
      <c r="W143" s="121"/>
    </row>
    <row r="144" spans="1:23" s="122" customFormat="1">
      <c r="A144" s="109"/>
      <c r="B144" s="110" t="s">
        <v>160</v>
      </c>
      <c r="C144" s="111">
        <v>1</v>
      </c>
      <c r="D144" s="112" t="s">
        <v>325</v>
      </c>
      <c r="E144" s="116" t="s">
        <v>207</v>
      </c>
      <c r="F144" s="111">
        <v>3</v>
      </c>
      <c r="G144" s="113" t="s">
        <v>71</v>
      </c>
      <c r="H144" s="111">
        <v>1</v>
      </c>
      <c r="I144" s="111">
        <v>15</v>
      </c>
      <c r="J144" s="111">
        <f t="shared" si="44"/>
        <v>15</v>
      </c>
      <c r="K144" s="111">
        <v>30</v>
      </c>
      <c r="L144" s="111"/>
      <c r="M144" s="114"/>
      <c r="N144" s="115"/>
      <c r="O144" s="116"/>
      <c r="P144" s="117">
        <f t="shared" si="45"/>
        <v>30</v>
      </c>
      <c r="Q144" s="118"/>
      <c r="R144" s="115">
        <f t="shared" si="46"/>
        <v>30</v>
      </c>
      <c r="S144" s="119"/>
      <c r="T144" s="119"/>
      <c r="U144" s="119">
        <v>54</v>
      </c>
      <c r="V144" s="120"/>
      <c r="W144" s="121"/>
    </row>
    <row r="145" spans="1:50" s="122" customFormat="1">
      <c r="A145" s="124"/>
      <c r="B145" s="125" t="s">
        <v>149</v>
      </c>
      <c r="C145" s="126">
        <v>1</v>
      </c>
      <c r="D145" s="127" t="s">
        <v>309</v>
      </c>
      <c r="E145" s="122" t="s">
        <v>208</v>
      </c>
      <c r="F145" s="126">
        <v>3</v>
      </c>
      <c r="G145" s="128" t="s">
        <v>107</v>
      </c>
      <c r="H145" s="126">
        <v>1</v>
      </c>
      <c r="I145" s="126">
        <v>15</v>
      </c>
      <c r="J145" s="126">
        <f t="shared" si="44"/>
        <v>15</v>
      </c>
      <c r="K145" s="126">
        <v>30</v>
      </c>
      <c r="L145" s="126"/>
      <c r="M145" s="129"/>
      <c r="N145" s="130"/>
      <c r="P145" s="119">
        <f t="shared" si="45"/>
        <v>30</v>
      </c>
      <c r="Q145" s="131"/>
      <c r="R145" s="130">
        <f t="shared" si="46"/>
        <v>30</v>
      </c>
      <c r="S145" s="119"/>
      <c r="T145" s="119"/>
      <c r="U145" s="119">
        <v>54</v>
      </c>
      <c r="V145" s="120"/>
      <c r="W145" s="121"/>
    </row>
    <row r="146" spans="1:50" s="122" customFormat="1">
      <c r="A146" s="124"/>
      <c r="B146" s="125" t="s">
        <v>150</v>
      </c>
      <c r="C146" s="126">
        <v>1</v>
      </c>
      <c r="D146" s="127" t="s">
        <v>309</v>
      </c>
      <c r="E146" s="122" t="s">
        <v>208</v>
      </c>
      <c r="F146" s="126">
        <v>3</v>
      </c>
      <c r="G146" s="128" t="s">
        <v>292</v>
      </c>
      <c r="H146" s="126">
        <v>1</v>
      </c>
      <c r="I146" s="126">
        <v>15</v>
      </c>
      <c r="J146" s="126">
        <f t="shared" si="44"/>
        <v>15</v>
      </c>
      <c r="K146" s="126">
        <v>30</v>
      </c>
      <c r="L146" s="126"/>
      <c r="M146" s="129"/>
      <c r="N146" s="130"/>
      <c r="P146" s="119">
        <f t="shared" si="45"/>
        <v>30</v>
      </c>
      <c r="Q146" s="131"/>
      <c r="R146" s="130">
        <f t="shared" si="46"/>
        <v>30</v>
      </c>
      <c r="S146" s="119"/>
      <c r="T146" s="119"/>
      <c r="U146" s="119">
        <v>54</v>
      </c>
      <c r="V146" s="120"/>
      <c r="W146" s="121"/>
    </row>
    <row r="147" spans="1:50" s="122" customFormat="1">
      <c r="A147" s="124"/>
      <c r="B147" s="125" t="s">
        <v>151</v>
      </c>
      <c r="C147" s="126">
        <v>1</v>
      </c>
      <c r="D147" s="127" t="s">
        <v>309</v>
      </c>
      <c r="E147" s="122" t="s">
        <v>208</v>
      </c>
      <c r="F147" s="126">
        <v>6</v>
      </c>
      <c r="G147" s="128" t="s">
        <v>72</v>
      </c>
      <c r="H147" s="126">
        <v>1</v>
      </c>
      <c r="I147" s="126">
        <v>15</v>
      </c>
      <c r="J147" s="126">
        <f t="shared" si="44"/>
        <v>15</v>
      </c>
      <c r="K147" s="126">
        <v>30</v>
      </c>
      <c r="L147" s="126"/>
      <c r="M147" s="129"/>
      <c r="N147" s="130"/>
      <c r="P147" s="119">
        <f t="shared" si="45"/>
        <v>30</v>
      </c>
      <c r="Q147" s="131"/>
      <c r="R147" s="130">
        <f t="shared" si="46"/>
        <v>30</v>
      </c>
      <c r="S147" s="119"/>
      <c r="T147" s="119"/>
      <c r="U147" s="119">
        <v>54</v>
      </c>
      <c r="V147" s="120"/>
      <c r="W147" s="121"/>
    </row>
    <row r="148" spans="1:50" s="122" customFormat="1">
      <c r="A148" s="124"/>
      <c r="B148" s="125" t="s">
        <v>152</v>
      </c>
      <c r="C148" s="126">
        <v>1</v>
      </c>
      <c r="D148" s="127" t="s">
        <v>309</v>
      </c>
      <c r="E148" s="122" t="s">
        <v>208</v>
      </c>
      <c r="F148" s="126">
        <v>6</v>
      </c>
      <c r="G148" s="128" t="s">
        <v>71</v>
      </c>
      <c r="H148" s="126">
        <v>1</v>
      </c>
      <c r="I148" s="126">
        <v>15</v>
      </c>
      <c r="J148" s="126">
        <f t="shared" si="44"/>
        <v>15</v>
      </c>
      <c r="K148" s="126">
        <v>30</v>
      </c>
      <c r="L148" s="126"/>
      <c r="M148" s="129"/>
      <c r="N148" s="130"/>
      <c r="P148" s="119">
        <f t="shared" si="45"/>
        <v>30</v>
      </c>
      <c r="Q148" s="131"/>
      <c r="R148" s="130">
        <f t="shared" si="46"/>
        <v>30</v>
      </c>
      <c r="S148" s="119"/>
      <c r="T148" s="119"/>
      <c r="U148" s="119">
        <v>54</v>
      </c>
      <c r="V148" s="120"/>
      <c r="W148" s="121"/>
    </row>
    <row r="149" spans="1:50" s="122" customFormat="1">
      <c r="A149" s="124"/>
      <c r="B149" s="125" t="s">
        <v>153</v>
      </c>
      <c r="C149" s="126">
        <v>1</v>
      </c>
      <c r="D149" s="127" t="s">
        <v>309</v>
      </c>
      <c r="E149" s="122" t="s">
        <v>208</v>
      </c>
      <c r="F149" s="126">
        <v>5</v>
      </c>
      <c r="G149" s="128" t="s">
        <v>71</v>
      </c>
      <c r="H149" s="126">
        <v>1</v>
      </c>
      <c r="I149" s="126">
        <v>15</v>
      </c>
      <c r="J149" s="126">
        <f t="shared" si="44"/>
        <v>15</v>
      </c>
      <c r="K149" s="126">
        <v>30</v>
      </c>
      <c r="L149" s="126"/>
      <c r="M149" s="129"/>
      <c r="N149" s="130"/>
      <c r="P149" s="119">
        <f t="shared" si="45"/>
        <v>30</v>
      </c>
      <c r="Q149" s="131"/>
      <c r="R149" s="130">
        <f t="shared" si="46"/>
        <v>30</v>
      </c>
      <c r="S149" s="119"/>
      <c r="T149" s="119"/>
      <c r="U149" s="119">
        <v>54</v>
      </c>
      <c r="V149" s="120"/>
      <c r="W149" s="121"/>
    </row>
    <row r="150" spans="1:50" s="122" customFormat="1">
      <c r="A150" s="124"/>
      <c r="B150" s="125" t="s">
        <v>154</v>
      </c>
      <c r="C150" s="126">
        <v>1</v>
      </c>
      <c r="D150" s="127" t="s">
        <v>309</v>
      </c>
      <c r="E150" s="122" t="s">
        <v>208</v>
      </c>
      <c r="F150" s="126">
        <v>5</v>
      </c>
      <c r="G150" s="128" t="s">
        <v>72</v>
      </c>
      <c r="H150" s="126">
        <v>1</v>
      </c>
      <c r="I150" s="126">
        <v>15</v>
      </c>
      <c r="J150" s="126">
        <f t="shared" si="44"/>
        <v>15</v>
      </c>
      <c r="K150" s="126">
        <v>30</v>
      </c>
      <c r="L150" s="126"/>
      <c r="M150" s="129"/>
      <c r="N150" s="130"/>
      <c r="P150" s="119">
        <f t="shared" si="45"/>
        <v>30</v>
      </c>
      <c r="Q150" s="131"/>
      <c r="R150" s="130">
        <f t="shared" si="46"/>
        <v>30</v>
      </c>
      <c r="S150" s="119"/>
      <c r="T150" s="119"/>
      <c r="U150" s="119">
        <v>54</v>
      </c>
      <c r="V150" s="120"/>
      <c r="W150" s="121"/>
    </row>
    <row r="151" spans="1:50" s="122" customFormat="1">
      <c r="A151" s="124"/>
      <c r="B151" s="125" t="s">
        <v>155</v>
      </c>
      <c r="C151" s="126">
        <v>1</v>
      </c>
      <c r="D151" s="127" t="s">
        <v>309</v>
      </c>
      <c r="E151" s="122" t="s">
        <v>208</v>
      </c>
      <c r="F151" s="126">
        <v>6</v>
      </c>
      <c r="G151" s="128" t="s">
        <v>73</v>
      </c>
      <c r="H151" s="126">
        <v>1</v>
      </c>
      <c r="I151" s="126">
        <v>15</v>
      </c>
      <c r="J151" s="126">
        <f t="shared" si="44"/>
        <v>15</v>
      </c>
      <c r="K151" s="126">
        <v>30</v>
      </c>
      <c r="L151" s="126"/>
      <c r="M151" s="129"/>
      <c r="N151" s="130"/>
      <c r="P151" s="119">
        <f t="shared" si="45"/>
        <v>30</v>
      </c>
      <c r="Q151" s="131"/>
      <c r="R151" s="130">
        <f t="shared" si="46"/>
        <v>30</v>
      </c>
      <c r="S151" s="119"/>
      <c r="T151" s="119"/>
      <c r="U151" s="119">
        <v>54</v>
      </c>
      <c r="V151" s="120"/>
      <c r="W151" s="121"/>
    </row>
    <row r="152" spans="1:50" s="122" customFormat="1">
      <c r="A152" s="124"/>
      <c r="B152" s="125" t="s">
        <v>156</v>
      </c>
      <c r="C152" s="126">
        <v>1</v>
      </c>
      <c r="D152" s="127" t="s">
        <v>309</v>
      </c>
      <c r="E152" s="122" t="s">
        <v>208</v>
      </c>
      <c r="F152" s="126">
        <v>6</v>
      </c>
      <c r="G152" s="128" t="s">
        <v>107</v>
      </c>
      <c r="H152" s="126">
        <v>1</v>
      </c>
      <c r="I152" s="126">
        <v>15</v>
      </c>
      <c r="J152" s="126">
        <f t="shared" si="44"/>
        <v>15</v>
      </c>
      <c r="K152" s="126">
        <v>30</v>
      </c>
      <c r="L152" s="126"/>
      <c r="M152" s="129"/>
      <c r="N152" s="130"/>
      <c r="P152" s="119">
        <f t="shared" si="45"/>
        <v>30</v>
      </c>
      <c r="Q152" s="131"/>
      <c r="R152" s="130">
        <f t="shared" si="46"/>
        <v>30</v>
      </c>
      <c r="S152" s="119"/>
      <c r="T152" s="119"/>
      <c r="U152" s="119">
        <v>54</v>
      </c>
      <c r="V152" s="120"/>
      <c r="W152" s="121"/>
    </row>
    <row r="153" spans="1:50" s="122" customFormat="1">
      <c r="A153" s="124"/>
      <c r="B153" s="125" t="s">
        <v>157</v>
      </c>
      <c r="C153" s="126">
        <v>1</v>
      </c>
      <c r="D153" s="127" t="s">
        <v>309</v>
      </c>
      <c r="E153" s="122" t="s">
        <v>208</v>
      </c>
      <c r="F153" s="126">
        <v>6</v>
      </c>
      <c r="G153" s="128" t="s">
        <v>292</v>
      </c>
      <c r="H153" s="126">
        <v>1</v>
      </c>
      <c r="I153" s="126">
        <v>15</v>
      </c>
      <c r="J153" s="126">
        <f t="shared" si="44"/>
        <v>15</v>
      </c>
      <c r="K153" s="126">
        <v>30</v>
      </c>
      <c r="L153" s="126"/>
      <c r="M153" s="129"/>
      <c r="N153" s="130"/>
      <c r="P153" s="119">
        <f t="shared" si="45"/>
        <v>30</v>
      </c>
      <c r="Q153" s="131"/>
      <c r="R153" s="130">
        <f t="shared" si="46"/>
        <v>30</v>
      </c>
      <c r="S153" s="119"/>
      <c r="T153" s="119"/>
      <c r="U153" s="119">
        <v>54</v>
      </c>
      <c r="V153" s="120"/>
      <c r="W153" s="121"/>
    </row>
    <row r="154" spans="1:50" s="122" customFormat="1">
      <c r="A154" s="124"/>
      <c r="B154" s="125" t="s">
        <v>158</v>
      </c>
      <c r="C154" s="126">
        <v>1</v>
      </c>
      <c r="D154" s="127" t="s">
        <v>309</v>
      </c>
      <c r="E154" s="122" t="s">
        <v>208</v>
      </c>
      <c r="F154" s="126">
        <v>3</v>
      </c>
      <c r="G154" s="128" t="s">
        <v>72</v>
      </c>
      <c r="H154" s="126">
        <v>1</v>
      </c>
      <c r="I154" s="126">
        <v>15</v>
      </c>
      <c r="J154" s="126">
        <f t="shared" si="44"/>
        <v>15</v>
      </c>
      <c r="K154" s="126">
        <v>30</v>
      </c>
      <c r="L154" s="126"/>
      <c r="M154" s="129"/>
      <c r="N154" s="130"/>
      <c r="P154" s="119">
        <f t="shared" si="45"/>
        <v>30</v>
      </c>
      <c r="Q154" s="131"/>
      <c r="R154" s="130">
        <f t="shared" si="46"/>
        <v>30</v>
      </c>
      <c r="S154" s="119"/>
      <c r="T154" s="119"/>
      <c r="U154" s="119">
        <v>54</v>
      </c>
      <c r="V154" s="120"/>
      <c r="W154" s="121"/>
    </row>
    <row r="155" spans="1:50" s="122" customFormat="1">
      <c r="A155" s="124"/>
      <c r="B155" s="125" t="s">
        <v>159</v>
      </c>
      <c r="C155" s="126">
        <v>1</v>
      </c>
      <c r="D155" s="127" t="s">
        <v>301</v>
      </c>
      <c r="E155" s="122" t="s">
        <v>208</v>
      </c>
      <c r="F155" s="126">
        <v>6</v>
      </c>
      <c r="G155" s="128" t="s">
        <v>101</v>
      </c>
      <c r="H155" s="126">
        <v>1</v>
      </c>
      <c r="I155" s="126">
        <v>15</v>
      </c>
      <c r="J155" s="126">
        <f t="shared" si="44"/>
        <v>15</v>
      </c>
      <c r="K155" s="126">
        <v>30</v>
      </c>
      <c r="L155" s="126"/>
      <c r="M155" s="129"/>
      <c r="N155" s="130"/>
      <c r="P155" s="119">
        <f t="shared" si="45"/>
        <v>30</v>
      </c>
      <c r="Q155" s="131"/>
      <c r="R155" s="130">
        <f t="shared" si="46"/>
        <v>30</v>
      </c>
      <c r="S155" s="119"/>
      <c r="T155" s="119"/>
      <c r="U155" s="119">
        <v>54</v>
      </c>
      <c r="V155" s="120"/>
      <c r="W155" s="121"/>
    </row>
    <row r="156" spans="1:50" s="122" customFormat="1">
      <c r="A156" s="124"/>
      <c r="B156" s="125" t="s">
        <v>160</v>
      </c>
      <c r="C156" s="126">
        <v>1</v>
      </c>
      <c r="D156" s="127" t="s">
        <v>301</v>
      </c>
      <c r="E156" s="122" t="s">
        <v>208</v>
      </c>
      <c r="F156" s="126">
        <v>6</v>
      </c>
      <c r="G156" s="128" t="s">
        <v>107</v>
      </c>
      <c r="H156" s="126">
        <v>1</v>
      </c>
      <c r="I156" s="126">
        <v>15</v>
      </c>
      <c r="J156" s="126">
        <f t="shared" si="44"/>
        <v>15</v>
      </c>
      <c r="K156" s="126">
        <v>30</v>
      </c>
      <c r="L156" s="126"/>
      <c r="M156" s="129"/>
      <c r="N156" s="130"/>
      <c r="P156" s="119">
        <f t="shared" si="45"/>
        <v>30</v>
      </c>
      <c r="Q156" s="131"/>
      <c r="R156" s="130">
        <f t="shared" si="46"/>
        <v>30</v>
      </c>
      <c r="S156" s="119"/>
      <c r="T156" s="119"/>
      <c r="U156" s="119">
        <v>54</v>
      </c>
      <c r="V156" s="120"/>
      <c r="W156" s="121"/>
    </row>
    <row r="157" spans="1:50" s="221" customFormat="1">
      <c r="A157" s="229" t="s">
        <v>298</v>
      </c>
      <c r="B157" s="230" t="s">
        <v>197</v>
      </c>
      <c r="C157" s="231">
        <v>1</v>
      </c>
      <c r="D157" s="232" t="s">
        <v>294</v>
      </c>
      <c r="E157" s="233" t="s">
        <v>209</v>
      </c>
      <c r="F157" s="231">
        <v>7</v>
      </c>
      <c r="G157" s="234" t="s">
        <v>71</v>
      </c>
      <c r="H157" s="231">
        <v>1</v>
      </c>
      <c r="I157" s="231">
        <v>15</v>
      </c>
      <c r="J157" s="231">
        <f t="shared" ref="J157:J198" si="47">I157-H157+1</f>
        <v>15</v>
      </c>
      <c r="K157" s="231">
        <v>30</v>
      </c>
      <c r="L157" s="231"/>
      <c r="M157" s="235"/>
      <c r="N157" s="236"/>
      <c r="O157" s="233"/>
      <c r="P157" s="237">
        <f t="shared" ref="P157:P181" si="48">IF(J157=0,0,K157)</f>
        <v>30</v>
      </c>
      <c r="Q157" s="238"/>
      <c r="R157" s="236">
        <f t="shared" ref="R157:R168" si="49">O157+P157+Q157</f>
        <v>30</v>
      </c>
      <c r="S157" s="119"/>
      <c r="T157" s="119"/>
      <c r="U157" s="119">
        <v>54</v>
      </c>
      <c r="V157" s="120"/>
      <c r="W157" s="121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22"/>
      <c r="AH157" s="122"/>
      <c r="AI157" s="122"/>
      <c r="AJ157" s="122"/>
      <c r="AK157" s="122"/>
      <c r="AL157" s="122"/>
      <c r="AM157" s="122"/>
      <c r="AN157" s="122"/>
      <c r="AO157" s="122"/>
      <c r="AP157" s="122"/>
      <c r="AQ157" s="122"/>
      <c r="AR157" s="122"/>
      <c r="AS157" s="122"/>
      <c r="AT157" s="122"/>
      <c r="AU157" s="122"/>
      <c r="AV157" s="122"/>
      <c r="AW157" s="122"/>
      <c r="AX157" s="122"/>
    </row>
    <row r="158" spans="1:50" s="221" customFormat="1">
      <c r="A158" s="229" t="s">
        <v>299</v>
      </c>
      <c r="B158" s="230" t="s">
        <v>198</v>
      </c>
      <c r="C158" s="231">
        <v>1</v>
      </c>
      <c r="D158" s="232" t="s">
        <v>294</v>
      </c>
      <c r="E158" s="233" t="s">
        <v>209</v>
      </c>
      <c r="F158" s="231">
        <v>7</v>
      </c>
      <c r="G158" s="234" t="s">
        <v>73</v>
      </c>
      <c r="H158" s="231">
        <v>1</v>
      </c>
      <c r="I158" s="231">
        <v>15</v>
      </c>
      <c r="J158" s="231">
        <f t="shared" si="47"/>
        <v>15</v>
      </c>
      <c r="K158" s="231">
        <v>30</v>
      </c>
      <c r="L158" s="231"/>
      <c r="M158" s="235"/>
      <c r="N158" s="236"/>
      <c r="O158" s="233"/>
      <c r="P158" s="237">
        <f t="shared" si="48"/>
        <v>30</v>
      </c>
      <c r="Q158" s="238"/>
      <c r="R158" s="236">
        <f t="shared" si="49"/>
        <v>30</v>
      </c>
      <c r="S158" s="119"/>
      <c r="T158" s="119"/>
      <c r="U158" s="119">
        <v>54</v>
      </c>
      <c r="V158" s="120"/>
      <c r="W158" s="121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  <c r="AI158" s="122"/>
      <c r="AJ158" s="122"/>
      <c r="AK158" s="122"/>
      <c r="AL158" s="122"/>
      <c r="AM158" s="122"/>
      <c r="AN158" s="122"/>
      <c r="AO158" s="122"/>
      <c r="AP158" s="122"/>
      <c r="AQ158" s="122"/>
      <c r="AR158" s="122"/>
      <c r="AS158" s="122"/>
      <c r="AT158" s="122"/>
      <c r="AU158" s="122"/>
      <c r="AV158" s="122"/>
      <c r="AW158" s="122"/>
      <c r="AX158" s="122"/>
    </row>
    <row r="159" spans="1:50" s="187" customFormat="1">
      <c r="A159" s="180" t="s">
        <v>300</v>
      </c>
      <c r="B159" s="181" t="s">
        <v>199</v>
      </c>
      <c r="C159" s="182">
        <v>1</v>
      </c>
      <c r="D159" s="183" t="s">
        <v>288</v>
      </c>
      <c r="E159" s="187" t="s">
        <v>209</v>
      </c>
      <c r="F159" s="182">
        <v>6</v>
      </c>
      <c r="G159" s="184" t="s">
        <v>76</v>
      </c>
      <c r="H159" s="182">
        <v>1</v>
      </c>
      <c r="I159" s="182">
        <v>15</v>
      </c>
      <c r="J159" s="182">
        <f t="shared" si="47"/>
        <v>15</v>
      </c>
      <c r="K159" s="182">
        <v>30</v>
      </c>
      <c r="L159" s="182"/>
      <c r="M159" s="185"/>
      <c r="N159" s="186"/>
      <c r="P159" s="188">
        <f t="shared" si="48"/>
        <v>30</v>
      </c>
      <c r="Q159" s="189"/>
      <c r="R159" s="186">
        <f t="shared" si="49"/>
        <v>30</v>
      </c>
      <c r="S159" s="119"/>
      <c r="T159" s="119"/>
      <c r="U159" s="119">
        <v>54</v>
      </c>
      <c r="V159" s="120"/>
      <c r="W159" s="121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  <c r="AI159" s="122"/>
      <c r="AJ159" s="122"/>
      <c r="AK159" s="122"/>
      <c r="AL159" s="122"/>
      <c r="AM159" s="122"/>
      <c r="AN159" s="122"/>
      <c r="AO159" s="122"/>
      <c r="AP159" s="122"/>
      <c r="AQ159" s="122"/>
      <c r="AR159" s="122"/>
      <c r="AS159" s="122"/>
      <c r="AT159" s="122"/>
      <c r="AU159" s="122"/>
      <c r="AV159" s="122"/>
      <c r="AW159" s="122"/>
      <c r="AX159" s="122"/>
    </row>
    <row r="160" spans="1:50" s="187" customFormat="1">
      <c r="A160" s="180" t="s">
        <v>300</v>
      </c>
      <c r="B160" s="181" t="s">
        <v>200</v>
      </c>
      <c r="C160" s="182">
        <v>1</v>
      </c>
      <c r="D160" s="183" t="s">
        <v>288</v>
      </c>
      <c r="E160" s="187" t="s">
        <v>209</v>
      </c>
      <c r="F160" s="182">
        <v>7</v>
      </c>
      <c r="G160" s="184" t="s">
        <v>292</v>
      </c>
      <c r="H160" s="182">
        <v>1</v>
      </c>
      <c r="I160" s="182">
        <v>15</v>
      </c>
      <c r="J160" s="182">
        <f t="shared" si="47"/>
        <v>15</v>
      </c>
      <c r="K160" s="182">
        <v>30</v>
      </c>
      <c r="L160" s="182"/>
      <c r="M160" s="185"/>
      <c r="N160" s="186"/>
      <c r="P160" s="188">
        <f t="shared" si="48"/>
        <v>30</v>
      </c>
      <c r="Q160" s="189"/>
      <c r="R160" s="186">
        <f t="shared" si="49"/>
        <v>30</v>
      </c>
      <c r="S160" s="119"/>
      <c r="T160" s="119"/>
      <c r="U160" s="119">
        <v>54</v>
      </c>
      <c r="V160" s="120"/>
      <c r="W160" s="121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  <c r="AK160" s="122"/>
      <c r="AL160" s="122"/>
      <c r="AM160" s="122"/>
      <c r="AN160" s="122"/>
      <c r="AO160" s="122"/>
      <c r="AP160" s="122"/>
      <c r="AQ160" s="122"/>
      <c r="AR160" s="122"/>
      <c r="AS160" s="122"/>
      <c r="AT160" s="122"/>
      <c r="AU160" s="122"/>
      <c r="AV160" s="122"/>
      <c r="AW160" s="122"/>
      <c r="AX160" s="122"/>
    </row>
    <row r="161" spans="1:50" s="187" customFormat="1">
      <c r="A161" s="180" t="s">
        <v>300</v>
      </c>
      <c r="B161" s="181" t="s">
        <v>201</v>
      </c>
      <c r="C161" s="182">
        <v>1</v>
      </c>
      <c r="D161" s="183" t="s">
        <v>288</v>
      </c>
      <c r="E161" s="187" t="s">
        <v>209</v>
      </c>
      <c r="F161" s="182">
        <v>3</v>
      </c>
      <c r="G161" s="184" t="s">
        <v>72</v>
      </c>
      <c r="H161" s="182">
        <v>1</v>
      </c>
      <c r="I161" s="182">
        <v>15</v>
      </c>
      <c r="J161" s="182">
        <f t="shared" si="47"/>
        <v>15</v>
      </c>
      <c r="K161" s="182">
        <v>30</v>
      </c>
      <c r="L161" s="182"/>
      <c r="M161" s="185"/>
      <c r="N161" s="186"/>
      <c r="P161" s="188">
        <f t="shared" si="48"/>
        <v>30</v>
      </c>
      <c r="Q161" s="189"/>
      <c r="R161" s="186">
        <f t="shared" si="49"/>
        <v>30</v>
      </c>
      <c r="S161" s="119"/>
      <c r="T161" s="119"/>
      <c r="U161" s="119">
        <v>54</v>
      </c>
      <c r="V161" s="120"/>
      <c r="W161" s="121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22"/>
      <c r="AH161" s="122"/>
      <c r="AI161" s="122"/>
      <c r="AJ161" s="122"/>
      <c r="AK161" s="122"/>
      <c r="AL161" s="122"/>
      <c r="AM161" s="122"/>
      <c r="AN161" s="122"/>
      <c r="AO161" s="122"/>
      <c r="AP161" s="122"/>
      <c r="AQ161" s="122"/>
      <c r="AR161" s="122"/>
      <c r="AS161" s="122"/>
      <c r="AT161" s="122"/>
      <c r="AU161" s="122"/>
      <c r="AV161" s="122"/>
      <c r="AW161" s="122"/>
      <c r="AX161" s="122"/>
    </row>
    <row r="162" spans="1:50" s="187" customFormat="1">
      <c r="A162" s="180" t="s">
        <v>311</v>
      </c>
      <c r="B162" s="181" t="s">
        <v>203</v>
      </c>
      <c r="C162" s="182">
        <v>1</v>
      </c>
      <c r="D162" s="183" t="s">
        <v>288</v>
      </c>
      <c r="E162" s="187" t="s">
        <v>209</v>
      </c>
      <c r="F162" s="182">
        <v>3</v>
      </c>
      <c r="G162" s="184" t="s">
        <v>71</v>
      </c>
      <c r="H162" s="182">
        <v>1</v>
      </c>
      <c r="I162" s="182">
        <v>15</v>
      </c>
      <c r="J162" s="182">
        <f t="shared" si="47"/>
        <v>15</v>
      </c>
      <c r="K162" s="182">
        <v>30</v>
      </c>
      <c r="L162" s="182"/>
      <c r="M162" s="185"/>
      <c r="N162" s="186"/>
      <c r="P162" s="188">
        <f t="shared" si="48"/>
        <v>30</v>
      </c>
      <c r="Q162" s="189"/>
      <c r="R162" s="186">
        <f t="shared" si="49"/>
        <v>30</v>
      </c>
      <c r="S162" s="119"/>
      <c r="T162" s="119"/>
      <c r="U162" s="119">
        <v>54</v>
      </c>
      <c r="V162" s="120"/>
      <c r="W162" s="121"/>
      <c r="X162" s="122"/>
      <c r="Y162" s="122"/>
      <c r="Z162" s="122"/>
      <c r="AA162" s="122"/>
      <c r="AB162" s="122"/>
      <c r="AC162" s="122"/>
      <c r="AD162" s="122"/>
      <c r="AE162" s="122"/>
      <c r="AF162" s="122"/>
      <c r="AG162" s="122"/>
      <c r="AH162" s="122"/>
      <c r="AI162" s="122"/>
      <c r="AJ162" s="122"/>
      <c r="AK162" s="122"/>
      <c r="AL162" s="122"/>
      <c r="AM162" s="122"/>
      <c r="AN162" s="122"/>
      <c r="AO162" s="122"/>
      <c r="AP162" s="122"/>
      <c r="AQ162" s="122"/>
      <c r="AR162" s="122"/>
      <c r="AS162" s="122"/>
      <c r="AT162" s="122"/>
      <c r="AU162" s="122"/>
      <c r="AV162" s="122"/>
      <c r="AW162" s="122"/>
      <c r="AX162" s="122"/>
    </row>
    <row r="163" spans="1:50" s="14" customFormat="1">
      <c r="A163" s="124" t="s">
        <v>287</v>
      </c>
      <c r="B163" s="125" t="s">
        <v>196</v>
      </c>
      <c r="C163" s="126">
        <v>1</v>
      </c>
      <c r="D163" s="127" t="s">
        <v>265</v>
      </c>
      <c r="E163" s="122" t="s">
        <v>183</v>
      </c>
      <c r="F163" s="126" t="s">
        <v>76</v>
      </c>
      <c r="G163" s="128" t="s">
        <v>260</v>
      </c>
      <c r="H163" s="126">
        <v>1</v>
      </c>
      <c r="I163" s="126">
        <v>5</v>
      </c>
      <c r="J163" s="126">
        <f t="shared" si="47"/>
        <v>5</v>
      </c>
      <c r="K163" s="126"/>
      <c r="L163" s="126">
        <v>60</v>
      </c>
      <c r="M163" s="129"/>
      <c r="N163" s="130"/>
      <c r="O163" s="122"/>
      <c r="P163" s="119"/>
      <c r="Q163" s="131">
        <f t="shared" ref="Q163:Q212" si="50">IF(J163=0,0,L163/1.5)</f>
        <v>40</v>
      </c>
      <c r="R163" s="130">
        <f t="shared" si="49"/>
        <v>40</v>
      </c>
      <c r="S163" s="119"/>
      <c r="T163" s="119"/>
      <c r="U163" s="119">
        <v>54</v>
      </c>
      <c r="V163" s="120"/>
      <c r="W163" s="121"/>
      <c r="X163" s="122"/>
    </row>
    <row r="164" spans="1:50" s="14" customFormat="1">
      <c r="A164" s="124" t="s">
        <v>287</v>
      </c>
      <c r="B164" s="125" t="s">
        <v>212</v>
      </c>
      <c r="C164" s="126">
        <v>1</v>
      </c>
      <c r="D164" s="127" t="s">
        <v>265</v>
      </c>
      <c r="E164" s="122" t="s">
        <v>183</v>
      </c>
      <c r="F164" s="126" t="s">
        <v>76</v>
      </c>
      <c r="G164" s="128" t="s">
        <v>264</v>
      </c>
      <c r="H164" s="126">
        <v>1</v>
      </c>
      <c r="I164" s="126">
        <v>5</v>
      </c>
      <c r="J164" s="126">
        <f t="shared" si="47"/>
        <v>5</v>
      </c>
      <c r="K164" s="126"/>
      <c r="L164" s="126">
        <v>60</v>
      </c>
      <c r="M164" s="129"/>
      <c r="N164" s="130"/>
      <c r="O164" s="122"/>
      <c r="P164" s="119"/>
      <c r="Q164" s="131">
        <f t="shared" si="50"/>
        <v>40</v>
      </c>
      <c r="R164" s="130">
        <f t="shared" si="49"/>
        <v>40</v>
      </c>
      <c r="S164" s="119"/>
      <c r="T164" s="119"/>
      <c r="U164" s="119">
        <v>54</v>
      </c>
      <c r="V164" s="120"/>
      <c r="W164" s="121"/>
      <c r="X164" s="122"/>
    </row>
    <row r="165" spans="1:50" s="14" customFormat="1">
      <c r="A165" s="124" t="s">
        <v>287</v>
      </c>
      <c r="B165" s="125" t="s">
        <v>213</v>
      </c>
      <c r="C165" s="126">
        <v>1</v>
      </c>
      <c r="D165" s="127" t="s">
        <v>265</v>
      </c>
      <c r="E165" s="122" t="s">
        <v>183</v>
      </c>
      <c r="F165" s="126" t="s">
        <v>76</v>
      </c>
      <c r="G165" s="128" t="s">
        <v>260</v>
      </c>
      <c r="H165" s="126">
        <v>6</v>
      </c>
      <c r="I165" s="126">
        <v>10</v>
      </c>
      <c r="J165" s="126">
        <f t="shared" si="47"/>
        <v>5</v>
      </c>
      <c r="K165" s="126"/>
      <c r="L165" s="126">
        <v>60</v>
      </c>
      <c r="M165" s="129"/>
      <c r="N165" s="130"/>
      <c r="O165" s="122"/>
      <c r="P165" s="119"/>
      <c r="Q165" s="131">
        <f t="shared" si="50"/>
        <v>40</v>
      </c>
      <c r="R165" s="130">
        <f t="shared" si="49"/>
        <v>40</v>
      </c>
      <c r="S165" s="119"/>
      <c r="T165" s="119"/>
      <c r="U165" s="119">
        <v>54</v>
      </c>
      <c r="V165" s="120"/>
      <c r="W165" s="121"/>
      <c r="X165" s="122"/>
    </row>
    <row r="166" spans="1:50" s="14" customFormat="1">
      <c r="A166" s="124" t="s">
        <v>287</v>
      </c>
      <c r="B166" s="125" t="s">
        <v>214</v>
      </c>
      <c r="C166" s="126">
        <v>1</v>
      </c>
      <c r="D166" s="127" t="s">
        <v>265</v>
      </c>
      <c r="E166" s="122" t="s">
        <v>183</v>
      </c>
      <c r="F166" s="126" t="s">
        <v>76</v>
      </c>
      <c r="G166" s="128" t="s">
        <v>264</v>
      </c>
      <c r="H166" s="126">
        <v>6</v>
      </c>
      <c r="I166" s="126">
        <v>10</v>
      </c>
      <c r="J166" s="126">
        <f t="shared" si="47"/>
        <v>5</v>
      </c>
      <c r="K166" s="126"/>
      <c r="L166" s="126">
        <v>60</v>
      </c>
      <c r="M166" s="129"/>
      <c r="N166" s="130"/>
      <c r="O166" s="122"/>
      <c r="P166" s="119"/>
      <c r="Q166" s="131">
        <f t="shared" si="50"/>
        <v>40</v>
      </c>
      <c r="R166" s="130">
        <f t="shared" si="49"/>
        <v>40</v>
      </c>
      <c r="S166" s="119"/>
      <c r="T166" s="119"/>
      <c r="U166" s="119">
        <v>54</v>
      </c>
      <c r="V166" s="120"/>
      <c r="W166" s="121"/>
      <c r="X166" s="122"/>
    </row>
    <row r="167" spans="1:50" s="14" customFormat="1">
      <c r="A167" s="124" t="s">
        <v>287</v>
      </c>
      <c r="B167" s="125" t="s">
        <v>215</v>
      </c>
      <c r="C167" s="126">
        <v>1</v>
      </c>
      <c r="D167" s="127" t="s">
        <v>288</v>
      </c>
      <c r="E167" s="122" t="s">
        <v>183</v>
      </c>
      <c r="F167" s="126" t="s">
        <v>79</v>
      </c>
      <c r="G167" s="128" t="s">
        <v>260</v>
      </c>
      <c r="H167" s="126">
        <v>1</v>
      </c>
      <c r="I167" s="126">
        <v>5</v>
      </c>
      <c r="J167" s="126">
        <f t="shared" si="47"/>
        <v>5</v>
      </c>
      <c r="K167" s="126"/>
      <c r="L167" s="126">
        <v>60</v>
      </c>
      <c r="M167" s="129"/>
      <c r="N167" s="130"/>
      <c r="O167" s="122"/>
      <c r="P167" s="119"/>
      <c r="Q167" s="131">
        <f t="shared" si="50"/>
        <v>40</v>
      </c>
      <c r="R167" s="130">
        <f t="shared" si="49"/>
        <v>40</v>
      </c>
      <c r="S167" s="119"/>
      <c r="T167" s="119"/>
      <c r="U167" s="119">
        <v>54</v>
      </c>
      <c r="V167" s="120"/>
      <c r="W167" s="121"/>
      <c r="X167" s="122"/>
    </row>
    <row r="168" spans="1:50" s="14" customFormat="1">
      <c r="A168" s="124" t="s">
        <v>287</v>
      </c>
      <c r="B168" s="125" t="s">
        <v>216</v>
      </c>
      <c r="C168" s="126">
        <v>1</v>
      </c>
      <c r="D168" s="127" t="s">
        <v>288</v>
      </c>
      <c r="E168" s="122" t="s">
        <v>183</v>
      </c>
      <c r="F168" s="126" t="s">
        <v>79</v>
      </c>
      <c r="G168" s="128" t="s">
        <v>264</v>
      </c>
      <c r="H168" s="126">
        <v>1</v>
      </c>
      <c r="I168" s="126">
        <v>5</v>
      </c>
      <c r="J168" s="126">
        <f t="shared" si="47"/>
        <v>5</v>
      </c>
      <c r="K168" s="126"/>
      <c r="L168" s="126">
        <v>60</v>
      </c>
      <c r="M168" s="129"/>
      <c r="N168" s="130"/>
      <c r="O168" s="122"/>
      <c r="P168" s="119"/>
      <c r="Q168" s="131">
        <f t="shared" si="50"/>
        <v>40</v>
      </c>
      <c r="R168" s="130">
        <f t="shared" si="49"/>
        <v>40</v>
      </c>
      <c r="S168" s="119"/>
      <c r="T168" s="119"/>
      <c r="U168" s="119">
        <v>54</v>
      </c>
      <c r="V168" s="120"/>
      <c r="W168" s="121"/>
      <c r="X168" s="122"/>
    </row>
    <row r="169" spans="1:50" s="14" customFormat="1">
      <c r="A169" s="124" t="s">
        <v>287</v>
      </c>
      <c r="B169" s="125" t="s">
        <v>217</v>
      </c>
      <c r="C169" s="126">
        <v>1</v>
      </c>
      <c r="D169" s="127" t="s">
        <v>289</v>
      </c>
      <c r="E169" s="122" t="s">
        <v>183</v>
      </c>
      <c r="F169" s="126" t="s">
        <v>79</v>
      </c>
      <c r="G169" s="128" t="s">
        <v>260</v>
      </c>
      <c r="H169" s="126">
        <v>11</v>
      </c>
      <c r="I169" s="126">
        <v>15</v>
      </c>
      <c r="J169" s="126">
        <f t="shared" si="47"/>
        <v>5</v>
      </c>
      <c r="K169" s="126"/>
      <c r="L169" s="126">
        <v>60</v>
      </c>
      <c r="M169" s="129"/>
      <c r="N169" s="130"/>
      <c r="O169" s="122"/>
      <c r="P169" s="119"/>
      <c r="Q169" s="131">
        <f t="shared" si="50"/>
        <v>40</v>
      </c>
      <c r="R169" s="130">
        <f t="shared" ref="R169:R212" si="51">O169+P169+Q169</f>
        <v>40</v>
      </c>
      <c r="S169" s="119"/>
      <c r="T169" s="119"/>
      <c r="U169" s="119">
        <v>54</v>
      </c>
      <c r="V169" s="120"/>
      <c r="W169" s="121"/>
      <c r="X169" s="122"/>
    </row>
    <row r="170" spans="1:50" s="14" customFormat="1">
      <c r="A170" s="124" t="s">
        <v>287</v>
      </c>
      <c r="B170" s="125" t="s">
        <v>218</v>
      </c>
      <c r="C170" s="126">
        <v>1</v>
      </c>
      <c r="D170" s="127" t="s">
        <v>289</v>
      </c>
      <c r="E170" s="122" t="s">
        <v>183</v>
      </c>
      <c r="F170" s="126" t="s">
        <v>79</v>
      </c>
      <c r="G170" s="128" t="s">
        <v>264</v>
      </c>
      <c r="H170" s="126">
        <v>11</v>
      </c>
      <c r="I170" s="126">
        <v>15</v>
      </c>
      <c r="J170" s="126">
        <f t="shared" si="47"/>
        <v>5</v>
      </c>
      <c r="K170" s="126"/>
      <c r="L170" s="126">
        <v>60</v>
      </c>
      <c r="M170" s="129"/>
      <c r="N170" s="130"/>
      <c r="O170" s="122"/>
      <c r="P170" s="119"/>
      <c r="Q170" s="131">
        <f t="shared" si="50"/>
        <v>40</v>
      </c>
      <c r="R170" s="130">
        <f t="shared" si="51"/>
        <v>40</v>
      </c>
      <c r="S170" s="119"/>
      <c r="T170" s="119"/>
      <c r="U170" s="119">
        <v>54</v>
      </c>
      <c r="V170" s="120"/>
      <c r="W170" s="121"/>
      <c r="X170" s="122"/>
    </row>
    <row r="171" spans="1:50" s="14" customFormat="1">
      <c r="A171" s="124" t="s">
        <v>287</v>
      </c>
      <c r="B171" s="125" t="s">
        <v>219</v>
      </c>
      <c r="C171" s="126">
        <v>1</v>
      </c>
      <c r="D171" s="127" t="s">
        <v>271</v>
      </c>
      <c r="E171" s="122" t="s">
        <v>183</v>
      </c>
      <c r="F171" s="126" t="s">
        <v>77</v>
      </c>
      <c r="G171" s="128" t="s">
        <v>260</v>
      </c>
      <c r="H171" s="126">
        <v>1</v>
      </c>
      <c r="I171" s="126">
        <v>5</v>
      </c>
      <c r="J171" s="126">
        <f t="shared" si="47"/>
        <v>5</v>
      </c>
      <c r="K171" s="126"/>
      <c r="L171" s="126">
        <v>60</v>
      </c>
      <c r="M171" s="129"/>
      <c r="N171" s="130"/>
      <c r="O171" s="122"/>
      <c r="P171" s="119"/>
      <c r="Q171" s="131">
        <f t="shared" si="50"/>
        <v>40</v>
      </c>
      <c r="R171" s="130">
        <f t="shared" si="51"/>
        <v>40</v>
      </c>
      <c r="S171" s="119"/>
      <c r="T171" s="119"/>
      <c r="U171" s="119">
        <v>54</v>
      </c>
      <c r="V171" s="120"/>
      <c r="W171" s="121"/>
      <c r="X171" s="122"/>
    </row>
    <row r="172" spans="1:50" s="14" customFormat="1">
      <c r="A172" s="124" t="s">
        <v>287</v>
      </c>
      <c r="B172" s="125" t="s">
        <v>220</v>
      </c>
      <c r="C172" s="126">
        <v>1</v>
      </c>
      <c r="D172" s="127" t="s">
        <v>271</v>
      </c>
      <c r="E172" s="122" t="s">
        <v>183</v>
      </c>
      <c r="F172" s="126" t="s">
        <v>77</v>
      </c>
      <c r="G172" s="128" t="s">
        <v>264</v>
      </c>
      <c r="H172" s="126">
        <v>1</v>
      </c>
      <c r="I172" s="126">
        <v>5</v>
      </c>
      <c r="J172" s="126">
        <f t="shared" si="47"/>
        <v>5</v>
      </c>
      <c r="K172" s="126"/>
      <c r="L172" s="126">
        <v>60</v>
      </c>
      <c r="M172" s="129"/>
      <c r="N172" s="130"/>
      <c r="O172" s="122"/>
      <c r="P172" s="119"/>
      <c r="Q172" s="131">
        <f t="shared" si="50"/>
        <v>40</v>
      </c>
      <c r="R172" s="130">
        <f t="shared" si="51"/>
        <v>40</v>
      </c>
      <c r="S172" s="119"/>
      <c r="T172" s="119"/>
      <c r="U172" s="119">
        <v>54</v>
      </c>
      <c r="V172" s="120"/>
      <c r="W172" s="121"/>
      <c r="X172" s="122"/>
    </row>
    <row r="173" spans="1:50" s="14" customFormat="1">
      <c r="A173" s="124" t="s">
        <v>287</v>
      </c>
      <c r="B173" s="125" t="s">
        <v>221</v>
      </c>
      <c r="C173" s="126">
        <v>1</v>
      </c>
      <c r="D173" s="127" t="s">
        <v>271</v>
      </c>
      <c r="E173" s="122" t="s">
        <v>183</v>
      </c>
      <c r="F173" s="126" t="s">
        <v>77</v>
      </c>
      <c r="G173" s="128" t="s">
        <v>260</v>
      </c>
      <c r="H173" s="126">
        <v>6</v>
      </c>
      <c r="I173" s="126">
        <v>10</v>
      </c>
      <c r="J173" s="126">
        <f t="shared" si="47"/>
        <v>5</v>
      </c>
      <c r="K173" s="126"/>
      <c r="L173" s="126">
        <v>60</v>
      </c>
      <c r="M173" s="129"/>
      <c r="N173" s="130"/>
      <c r="O173" s="122"/>
      <c r="P173" s="119"/>
      <c r="Q173" s="131">
        <f t="shared" si="50"/>
        <v>40</v>
      </c>
      <c r="R173" s="130">
        <f t="shared" si="51"/>
        <v>40</v>
      </c>
      <c r="S173" s="119"/>
      <c r="T173" s="119"/>
      <c r="U173" s="119">
        <v>54</v>
      </c>
      <c r="V173" s="120"/>
      <c r="W173" s="121"/>
      <c r="X173" s="122"/>
    </row>
    <row r="174" spans="1:50" s="48" customFormat="1">
      <c r="A174" s="132" t="s">
        <v>287</v>
      </c>
      <c r="B174" s="133" t="s">
        <v>210</v>
      </c>
      <c r="C174" s="134">
        <v>1</v>
      </c>
      <c r="D174" s="135" t="s">
        <v>289</v>
      </c>
      <c r="E174" s="136" t="s">
        <v>277</v>
      </c>
      <c r="F174" s="134" t="s">
        <v>77</v>
      </c>
      <c r="G174" s="137" t="s">
        <v>260</v>
      </c>
      <c r="H174" s="134">
        <v>11</v>
      </c>
      <c r="I174" s="134">
        <v>15</v>
      </c>
      <c r="J174" s="134">
        <f>I174-H174+1</f>
        <v>5</v>
      </c>
      <c r="K174" s="134"/>
      <c r="L174" s="134">
        <v>60</v>
      </c>
      <c r="M174" s="138"/>
      <c r="N174" s="139"/>
      <c r="O174" s="136"/>
      <c r="P174" s="140"/>
      <c r="Q174" s="141">
        <f>IF(J174=0,0,L174/1.5)</f>
        <v>40</v>
      </c>
      <c r="R174" s="139">
        <f>O174+P174+Q174</f>
        <v>40</v>
      </c>
      <c r="S174" s="119"/>
      <c r="T174" s="119"/>
      <c r="U174" s="119">
        <v>54</v>
      </c>
      <c r="V174" s="120"/>
      <c r="W174" s="121"/>
      <c r="X174" s="166"/>
    </row>
    <row r="175" spans="1:50" s="48" customFormat="1">
      <c r="A175" s="132" t="s">
        <v>287</v>
      </c>
      <c r="B175" s="133" t="s">
        <v>204</v>
      </c>
      <c r="C175" s="134">
        <v>1</v>
      </c>
      <c r="D175" s="135" t="s">
        <v>289</v>
      </c>
      <c r="E175" s="136" t="s">
        <v>277</v>
      </c>
      <c r="F175" s="134" t="s">
        <v>77</v>
      </c>
      <c r="G175" s="137" t="s">
        <v>264</v>
      </c>
      <c r="H175" s="134">
        <v>11</v>
      </c>
      <c r="I175" s="134">
        <v>15</v>
      </c>
      <c r="J175" s="134">
        <f t="shared" si="47"/>
        <v>5</v>
      </c>
      <c r="K175" s="134"/>
      <c r="L175" s="134">
        <v>60</v>
      </c>
      <c r="M175" s="138"/>
      <c r="N175" s="139"/>
      <c r="O175" s="136"/>
      <c r="P175" s="140"/>
      <c r="Q175" s="141">
        <f t="shared" si="50"/>
        <v>40</v>
      </c>
      <c r="R175" s="139">
        <f t="shared" si="51"/>
        <v>40</v>
      </c>
      <c r="S175" s="119"/>
      <c r="T175" s="119"/>
      <c r="U175" s="119">
        <v>54</v>
      </c>
      <c r="V175" s="120"/>
      <c r="W175" s="121"/>
      <c r="X175" s="166"/>
    </row>
    <row r="176" spans="1:50" s="14" customFormat="1">
      <c r="A176" s="124"/>
      <c r="B176" s="125" t="s">
        <v>223</v>
      </c>
      <c r="C176" s="126">
        <v>1</v>
      </c>
      <c r="D176" s="127" t="s">
        <v>313</v>
      </c>
      <c r="E176" s="122" t="s">
        <v>222</v>
      </c>
      <c r="F176" s="126">
        <v>6</v>
      </c>
      <c r="G176" s="128" t="s">
        <v>314</v>
      </c>
      <c r="H176" s="126">
        <v>1</v>
      </c>
      <c r="I176" s="126">
        <v>15</v>
      </c>
      <c r="J176" s="126">
        <f t="shared" si="47"/>
        <v>15</v>
      </c>
      <c r="K176" s="126">
        <v>30</v>
      </c>
      <c r="L176" s="126"/>
      <c r="M176" s="129"/>
      <c r="N176" s="130"/>
      <c r="O176" s="122"/>
      <c r="P176" s="119">
        <f t="shared" si="48"/>
        <v>30</v>
      </c>
      <c r="Q176" s="131">
        <f t="shared" si="50"/>
        <v>0</v>
      </c>
      <c r="R176" s="130">
        <f t="shared" si="51"/>
        <v>30</v>
      </c>
      <c r="S176" s="119"/>
      <c r="T176" s="119"/>
      <c r="U176" s="119">
        <v>54</v>
      </c>
      <c r="V176" s="120"/>
      <c r="W176" s="121"/>
      <c r="X176" s="122"/>
    </row>
    <row r="177" spans="1:24" s="14" customFormat="1">
      <c r="A177" s="132"/>
      <c r="B177" s="133" t="s">
        <v>168</v>
      </c>
      <c r="C177" s="134">
        <v>1</v>
      </c>
      <c r="D177" s="135" t="s">
        <v>310</v>
      </c>
      <c r="E177" s="136" t="s">
        <v>208</v>
      </c>
      <c r="F177" s="134">
        <v>2</v>
      </c>
      <c r="G177" s="137" t="s">
        <v>107</v>
      </c>
      <c r="H177" s="134">
        <v>1</v>
      </c>
      <c r="I177" s="134">
        <v>15</v>
      </c>
      <c r="J177" s="134">
        <f t="shared" si="47"/>
        <v>15</v>
      </c>
      <c r="K177" s="134">
        <v>30</v>
      </c>
      <c r="L177" s="134"/>
      <c r="M177" s="138"/>
      <c r="N177" s="139"/>
      <c r="O177" s="136"/>
      <c r="P177" s="140">
        <f t="shared" si="48"/>
        <v>30</v>
      </c>
      <c r="Q177" s="141"/>
      <c r="R177" s="139">
        <f t="shared" si="51"/>
        <v>30</v>
      </c>
      <c r="S177" s="119"/>
      <c r="T177" s="119"/>
      <c r="U177" s="119">
        <v>54</v>
      </c>
      <c r="V177" s="120"/>
      <c r="W177" s="121"/>
      <c r="X177" s="122"/>
    </row>
    <row r="178" spans="1:24" s="14" customFormat="1">
      <c r="A178" s="132"/>
      <c r="B178" s="133" t="s">
        <v>168</v>
      </c>
      <c r="C178" s="134">
        <v>1</v>
      </c>
      <c r="D178" s="135" t="s">
        <v>315</v>
      </c>
      <c r="E178" s="136" t="s">
        <v>224</v>
      </c>
      <c r="F178" s="134">
        <v>3</v>
      </c>
      <c r="G178" s="137" t="s">
        <v>290</v>
      </c>
      <c r="H178" s="134">
        <v>1</v>
      </c>
      <c r="I178" s="134">
        <v>15</v>
      </c>
      <c r="J178" s="134">
        <f t="shared" si="47"/>
        <v>15</v>
      </c>
      <c r="K178" s="134">
        <v>45</v>
      </c>
      <c r="L178" s="134"/>
      <c r="M178" s="138"/>
      <c r="N178" s="139"/>
      <c r="O178" s="136"/>
      <c r="P178" s="140">
        <f t="shared" si="48"/>
        <v>45</v>
      </c>
      <c r="Q178" s="141"/>
      <c r="R178" s="139">
        <f t="shared" si="51"/>
        <v>45</v>
      </c>
      <c r="S178" s="119"/>
      <c r="T178" s="119"/>
      <c r="U178" s="119">
        <v>54</v>
      </c>
      <c r="V178" s="120"/>
      <c r="W178" s="121"/>
      <c r="X178" s="122"/>
    </row>
    <row r="179" spans="1:24" s="14" customFormat="1">
      <c r="A179" s="132"/>
      <c r="B179" s="133" t="s">
        <v>168</v>
      </c>
      <c r="C179" s="134">
        <v>1</v>
      </c>
      <c r="D179" s="135" t="s">
        <v>254</v>
      </c>
      <c r="E179" s="136" t="s">
        <v>202</v>
      </c>
      <c r="F179" s="134">
        <v>4</v>
      </c>
      <c r="G179" s="137" t="s">
        <v>73</v>
      </c>
      <c r="H179" s="134">
        <v>1</v>
      </c>
      <c r="I179" s="134">
        <v>15</v>
      </c>
      <c r="J179" s="134">
        <f t="shared" si="47"/>
        <v>15</v>
      </c>
      <c r="K179" s="134">
        <v>30</v>
      </c>
      <c r="L179" s="134"/>
      <c r="M179" s="138"/>
      <c r="N179" s="139"/>
      <c r="O179" s="136"/>
      <c r="P179" s="140">
        <f t="shared" si="48"/>
        <v>30</v>
      </c>
      <c r="Q179" s="141"/>
      <c r="R179" s="139">
        <f t="shared" si="51"/>
        <v>30</v>
      </c>
      <c r="S179" s="119"/>
      <c r="T179" s="119"/>
      <c r="U179" s="119">
        <v>54</v>
      </c>
      <c r="V179" s="120"/>
      <c r="W179" s="121"/>
      <c r="X179" s="122"/>
    </row>
    <row r="180" spans="1:24" s="14" customFormat="1">
      <c r="A180" s="132" t="s">
        <v>295</v>
      </c>
      <c r="B180" s="133" t="s">
        <v>168</v>
      </c>
      <c r="C180" s="134">
        <v>1</v>
      </c>
      <c r="D180" s="135" t="s">
        <v>254</v>
      </c>
      <c r="E180" s="136" t="s">
        <v>225</v>
      </c>
      <c r="F180" s="134">
        <v>3</v>
      </c>
      <c r="G180" s="137" t="s">
        <v>291</v>
      </c>
      <c r="H180" s="134">
        <v>1</v>
      </c>
      <c r="I180" s="134">
        <v>10</v>
      </c>
      <c r="J180" s="134">
        <f t="shared" si="47"/>
        <v>10</v>
      </c>
      <c r="K180" s="134">
        <v>30</v>
      </c>
      <c r="L180" s="134"/>
      <c r="M180" s="138"/>
      <c r="N180" s="139"/>
      <c r="O180" s="136"/>
      <c r="P180" s="140">
        <f t="shared" si="48"/>
        <v>30</v>
      </c>
      <c r="Q180" s="141"/>
      <c r="R180" s="139">
        <f t="shared" si="51"/>
        <v>30</v>
      </c>
      <c r="S180" s="119"/>
      <c r="T180" s="119"/>
      <c r="U180" s="119">
        <v>54</v>
      </c>
      <c r="V180" s="120"/>
      <c r="W180" s="121"/>
      <c r="X180" s="122"/>
    </row>
    <row r="181" spans="1:24" s="14" customFormat="1">
      <c r="A181" s="124"/>
      <c r="B181" s="125" t="s">
        <v>226</v>
      </c>
      <c r="C181" s="126">
        <v>1</v>
      </c>
      <c r="D181" s="127" t="s">
        <v>320</v>
      </c>
      <c r="E181" s="122" t="s">
        <v>227</v>
      </c>
      <c r="F181" s="126">
        <v>5</v>
      </c>
      <c r="G181" s="128" t="s">
        <v>71</v>
      </c>
      <c r="H181" s="126">
        <v>1</v>
      </c>
      <c r="I181" s="126">
        <v>15</v>
      </c>
      <c r="J181" s="126">
        <f t="shared" si="47"/>
        <v>15</v>
      </c>
      <c r="K181" s="126">
        <v>30</v>
      </c>
      <c r="L181" s="126"/>
      <c r="M181" s="129"/>
      <c r="N181" s="130"/>
      <c r="O181" s="122"/>
      <c r="P181" s="119">
        <f t="shared" si="48"/>
        <v>30</v>
      </c>
      <c r="Q181" s="131"/>
      <c r="R181" s="130">
        <f t="shared" si="51"/>
        <v>30</v>
      </c>
      <c r="S181" s="119"/>
      <c r="T181" s="119"/>
      <c r="U181" s="119">
        <v>54</v>
      </c>
      <c r="V181" s="120"/>
      <c r="W181" s="121"/>
      <c r="X181" s="122"/>
    </row>
    <row r="182" spans="1:24" s="14" customFormat="1">
      <c r="A182" s="144" t="s">
        <v>262</v>
      </c>
      <c r="B182" s="145" t="s">
        <v>353</v>
      </c>
      <c r="C182" s="146">
        <v>1</v>
      </c>
      <c r="D182" s="147" t="s">
        <v>263</v>
      </c>
      <c r="E182" s="148" t="s">
        <v>228</v>
      </c>
      <c r="F182" s="146">
        <v>5</v>
      </c>
      <c r="G182" s="149" t="s">
        <v>260</v>
      </c>
      <c r="H182" s="146">
        <v>6</v>
      </c>
      <c r="I182" s="146">
        <v>10</v>
      </c>
      <c r="J182" s="146">
        <f t="shared" si="47"/>
        <v>5</v>
      </c>
      <c r="K182" s="146"/>
      <c r="L182" s="146">
        <v>30</v>
      </c>
      <c r="M182" s="150"/>
      <c r="N182" s="151"/>
      <c r="O182" s="148"/>
      <c r="P182" s="152"/>
      <c r="Q182" s="153">
        <f t="shared" si="50"/>
        <v>20</v>
      </c>
      <c r="R182" s="151">
        <f t="shared" si="51"/>
        <v>20</v>
      </c>
      <c r="S182" s="119"/>
      <c r="T182" s="119"/>
      <c r="U182" s="119">
        <v>54</v>
      </c>
      <c r="V182" s="120"/>
      <c r="W182" s="121"/>
      <c r="X182" s="122"/>
    </row>
    <row r="183" spans="1:24" s="14" customFormat="1">
      <c r="A183" s="144" t="s">
        <v>275</v>
      </c>
      <c r="B183" s="145" t="s">
        <v>350</v>
      </c>
      <c r="C183" s="146">
        <v>1</v>
      </c>
      <c r="D183" s="147" t="s">
        <v>263</v>
      </c>
      <c r="E183" s="148" t="s">
        <v>228</v>
      </c>
      <c r="F183" s="146">
        <v>5</v>
      </c>
      <c r="G183" s="149" t="s">
        <v>260</v>
      </c>
      <c r="H183" s="146">
        <v>1</v>
      </c>
      <c r="I183" s="146">
        <v>5</v>
      </c>
      <c r="J183" s="146">
        <f t="shared" si="47"/>
        <v>5</v>
      </c>
      <c r="K183" s="146"/>
      <c r="L183" s="146">
        <v>30</v>
      </c>
      <c r="M183" s="150"/>
      <c r="N183" s="151"/>
      <c r="O183" s="148"/>
      <c r="P183" s="152"/>
      <c r="Q183" s="153">
        <f t="shared" si="50"/>
        <v>20</v>
      </c>
      <c r="R183" s="151">
        <f t="shared" si="51"/>
        <v>20</v>
      </c>
      <c r="S183" s="119"/>
      <c r="T183" s="119"/>
      <c r="U183" s="119">
        <v>54</v>
      </c>
      <c r="V183" s="120"/>
      <c r="W183" s="121"/>
      <c r="X183" s="122"/>
    </row>
    <row r="184" spans="1:24" s="14" customFormat="1">
      <c r="A184" s="144" t="s">
        <v>275</v>
      </c>
      <c r="B184" s="145" t="s">
        <v>351</v>
      </c>
      <c r="C184" s="146">
        <v>1</v>
      </c>
      <c r="D184" s="147" t="s">
        <v>263</v>
      </c>
      <c r="E184" s="148" t="s">
        <v>228</v>
      </c>
      <c r="F184" s="146">
        <v>5</v>
      </c>
      <c r="G184" s="149" t="s">
        <v>264</v>
      </c>
      <c r="H184" s="146">
        <v>1</v>
      </c>
      <c r="I184" s="146">
        <v>5</v>
      </c>
      <c r="J184" s="146">
        <f t="shared" si="47"/>
        <v>5</v>
      </c>
      <c r="K184" s="146"/>
      <c r="L184" s="146">
        <v>30</v>
      </c>
      <c r="M184" s="150"/>
      <c r="N184" s="151"/>
      <c r="O184" s="148"/>
      <c r="P184" s="152"/>
      <c r="Q184" s="153">
        <f t="shared" si="50"/>
        <v>20</v>
      </c>
      <c r="R184" s="151">
        <f t="shared" si="51"/>
        <v>20</v>
      </c>
      <c r="S184" s="119"/>
      <c r="T184" s="119"/>
      <c r="U184" s="119">
        <v>54</v>
      </c>
      <c r="V184" s="120"/>
      <c r="W184" s="121"/>
      <c r="X184" s="122"/>
    </row>
    <row r="185" spans="1:24" s="14" customFormat="1">
      <c r="A185" s="124" t="s">
        <v>262</v>
      </c>
      <c r="B185" s="125" t="s">
        <v>352</v>
      </c>
      <c r="C185" s="126">
        <v>1</v>
      </c>
      <c r="D185" s="127" t="s">
        <v>278</v>
      </c>
      <c r="E185" s="122" t="s">
        <v>229</v>
      </c>
      <c r="F185" s="126">
        <v>4</v>
      </c>
      <c r="G185" s="128" t="s">
        <v>264</v>
      </c>
      <c r="H185" s="126">
        <v>1</v>
      </c>
      <c r="I185" s="126">
        <v>5</v>
      </c>
      <c r="J185" s="126">
        <f t="shared" si="47"/>
        <v>5</v>
      </c>
      <c r="K185" s="126"/>
      <c r="L185" s="126">
        <v>30</v>
      </c>
      <c r="M185" s="129"/>
      <c r="N185" s="130"/>
      <c r="O185" s="122"/>
      <c r="P185" s="119"/>
      <c r="Q185" s="131">
        <f t="shared" si="50"/>
        <v>20</v>
      </c>
      <c r="R185" s="130">
        <f t="shared" si="51"/>
        <v>20</v>
      </c>
      <c r="S185" s="119"/>
      <c r="T185" s="119"/>
      <c r="U185" s="119">
        <v>54</v>
      </c>
      <c r="V185" s="120"/>
      <c r="W185" s="121"/>
      <c r="X185" s="122"/>
    </row>
    <row r="186" spans="1:24" s="14" customFormat="1">
      <c r="A186" s="124" t="s">
        <v>262</v>
      </c>
      <c r="B186" s="125" t="s">
        <v>353</v>
      </c>
      <c r="C186" s="126">
        <v>1</v>
      </c>
      <c r="D186" s="127" t="s">
        <v>278</v>
      </c>
      <c r="E186" s="122" t="s">
        <v>229</v>
      </c>
      <c r="F186" s="126">
        <v>5</v>
      </c>
      <c r="G186" s="128" t="s">
        <v>260</v>
      </c>
      <c r="H186" s="126">
        <v>1</v>
      </c>
      <c r="I186" s="126">
        <v>5</v>
      </c>
      <c r="J186" s="126">
        <f t="shared" si="47"/>
        <v>5</v>
      </c>
      <c r="K186" s="126"/>
      <c r="L186" s="126">
        <v>30</v>
      </c>
      <c r="M186" s="129"/>
      <c r="N186" s="130"/>
      <c r="O186" s="122"/>
      <c r="P186" s="119"/>
      <c r="Q186" s="131">
        <f t="shared" si="50"/>
        <v>20</v>
      </c>
      <c r="R186" s="130">
        <f t="shared" si="51"/>
        <v>20</v>
      </c>
      <c r="S186" s="119"/>
      <c r="T186" s="119"/>
      <c r="U186" s="119">
        <v>54</v>
      </c>
      <c r="V186" s="120"/>
      <c r="W186" s="121"/>
      <c r="X186" s="122"/>
    </row>
    <row r="187" spans="1:24" s="14" customFormat="1">
      <c r="A187" s="132" t="s">
        <v>311</v>
      </c>
      <c r="B187" s="133" t="s">
        <v>230</v>
      </c>
      <c r="C187" s="134">
        <v>1</v>
      </c>
      <c r="D187" s="135" t="s">
        <v>279</v>
      </c>
      <c r="E187" s="136" t="s">
        <v>222</v>
      </c>
      <c r="F187" s="134">
        <v>7</v>
      </c>
      <c r="G187" s="137" t="s">
        <v>290</v>
      </c>
      <c r="H187" s="134">
        <v>1</v>
      </c>
      <c r="I187" s="134">
        <v>15</v>
      </c>
      <c r="J187" s="134">
        <f t="shared" si="47"/>
        <v>15</v>
      </c>
      <c r="K187" s="134">
        <v>45</v>
      </c>
      <c r="L187" s="134"/>
      <c r="M187" s="138"/>
      <c r="N187" s="139"/>
      <c r="O187" s="136"/>
      <c r="P187" s="140">
        <f t="shared" ref="P187:P188" si="52">IF(J187=0,0,K187)</f>
        <v>45</v>
      </c>
      <c r="Q187" s="141"/>
      <c r="R187" s="139">
        <f t="shared" si="51"/>
        <v>45</v>
      </c>
      <c r="S187" s="119"/>
      <c r="T187" s="119"/>
      <c r="U187" s="119">
        <v>54</v>
      </c>
      <c r="V187" s="120"/>
      <c r="W187" s="121"/>
      <c r="X187" s="122"/>
    </row>
    <row r="188" spans="1:24" s="14" customFormat="1">
      <c r="A188" s="132" t="s">
        <v>311</v>
      </c>
      <c r="B188" s="133" t="s">
        <v>230</v>
      </c>
      <c r="C188" s="134">
        <v>1</v>
      </c>
      <c r="D188" s="135" t="s">
        <v>280</v>
      </c>
      <c r="E188" s="136" t="s">
        <v>206</v>
      </c>
      <c r="F188" s="134">
        <v>7</v>
      </c>
      <c r="G188" s="137" t="s">
        <v>314</v>
      </c>
      <c r="H188" s="134">
        <v>1</v>
      </c>
      <c r="I188" s="134">
        <v>15</v>
      </c>
      <c r="J188" s="134">
        <f t="shared" si="47"/>
        <v>15</v>
      </c>
      <c r="K188" s="134">
        <v>30</v>
      </c>
      <c r="L188" s="134"/>
      <c r="M188" s="138"/>
      <c r="N188" s="139"/>
      <c r="O188" s="136"/>
      <c r="P188" s="140">
        <f t="shared" si="52"/>
        <v>30</v>
      </c>
      <c r="Q188" s="141"/>
      <c r="R188" s="139">
        <f t="shared" si="51"/>
        <v>30</v>
      </c>
      <c r="S188" s="119"/>
      <c r="T188" s="119"/>
      <c r="U188" s="119">
        <v>54</v>
      </c>
      <c r="V188" s="120"/>
      <c r="W188" s="121"/>
      <c r="X188" s="122"/>
    </row>
    <row r="189" spans="1:24" s="14" customFormat="1">
      <c r="A189" s="132" t="s">
        <v>262</v>
      </c>
      <c r="B189" s="133" t="s">
        <v>230</v>
      </c>
      <c r="C189" s="134">
        <v>1</v>
      </c>
      <c r="D189" s="135" t="s">
        <v>278</v>
      </c>
      <c r="E189" s="136" t="s">
        <v>229</v>
      </c>
      <c r="F189" s="134">
        <v>4</v>
      </c>
      <c r="G189" s="137" t="s">
        <v>260</v>
      </c>
      <c r="H189" s="134">
        <v>1</v>
      </c>
      <c r="I189" s="134">
        <v>5</v>
      </c>
      <c r="J189" s="134">
        <f t="shared" si="47"/>
        <v>5</v>
      </c>
      <c r="K189" s="134"/>
      <c r="L189" s="134">
        <v>30</v>
      </c>
      <c r="M189" s="138"/>
      <c r="N189" s="139"/>
      <c r="O189" s="136"/>
      <c r="P189" s="140"/>
      <c r="Q189" s="141">
        <f t="shared" si="50"/>
        <v>20</v>
      </c>
      <c r="R189" s="139">
        <f t="shared" si="51"/>
        <v>20</v>
      </c>
      <c r="S189" s="119"/>
      <c r="T189" s="119"/>
      <c r="U189" s="119">
        <v>54</v>
      </c>
      <c r="V189" s="120"/>
      <c r="W189" s="121"/>
      <c r="X189" s="122"/>
    </row>
    <row r="190" spans="1:24" s="14" customFormat="1">
      <c r="A190" s="124" t="s">
        <v>272</v>
      </c>
      <c r="B190" s="125" t="s">
        <v>148</v>
      </c>
      <c r="C190" s="126">
        <v>1</v>
      </c>
      <c r="D190" s="127" t="s">
        <v>268</v>
      </c>
      <c r="E190" s="122" t="s">
        <v>231</v>
      </c>
      <c r="F190" s="126" t="s">
        <v>269</v>
      </c>
      <c r="G190" s="128" t="s">
        <v>260</v>
      </c>
      <c r="H190" s="126">
        <v>1</v>
      </c>
      <c r="I190" s="126">
        <v>15</v>
      </c>
      <c r="J190" s="126">
        <f t="shared" si="47"/>
        <v>15</v>
      </c>
      <c r="K190" s="126"/>
      <c r="L190" s="126">
        <v>45</v>
      </c>
      <c r="M190" s="129"/>
      <c r="N190" s="130"/>
      <c r="O190" s="122"/>
      <c r="P190" s="119"/>
      <c r="Q190" s="131">
        <f t="shared" si="50"/>
        <v>30</v>
      </c>
      <c r="R190" s="130">
        <f t="shared" si="51"/>
        <v>30</v>
      </c>
      <c r="S190" s="119"/>
      <c r="T190" s="119"/>
      <c r="U190" s="119">
        <v>54</v>
      </c>
      <c r="V190" s="120"/>
      <c r="W190" s="121"/>
      <c r="X190" s="122"/>
    </row>
    <row r="191" spans="1:24" s="14" customFormat="1">
      <c r="A191" s="124" t="s">
        <v>272</v>
      </c>
      <c r="B191" s="125" t="s">
        <v>148</v>
      </c>
      <c r="C191" s="126">
        <v>1</v>
      </c>
      <c r="D191" s="127" t="s">
        <v>268</v>
      </c>
      <c r="E191" s="122" t="s">
        <v>232</v>
      </c>
      <c r="F191" s="126" t="s">
        <v>269</v>
      </c>
      <c r="G191" s="128" t="s">
        <v>260</v>
      </c>
      <c r="H191" s="126">
        <v>1</v>
      </c>
      <c r="I191" s="126">
        <v>15</v>
      </c>
      <c r="J191" s="126">
        <f t="shared" si="47"/>
        <v>15</v>
      </c>
      <c r="K191" s="126"/>
      <c r="L191" s="126">
        <v>30</v>
      </c>
      <c r="M191" s="129"/>
      <c r="N191" s="130"/>
      <c r="O191" s="122"/>
      <c r="P191" s="119"/>
      <c r="Q191" s="131">
        <f t="shared" si="50"/>
        <v>20</v>
      </c>
      <c r="R191" s="130">
        <f t="shared" si="51"/>
        <v>20</v>
      </c>
      <c r="S191" s="119"/>
      <c r="T191" s="119"/>
      <c r="U191" s="119">
        <v>54</v>
      </c>
      <c r="V191" s="120"/>
      <c r="W191" s="121"/>
      <c r="X191" s="122"/>
    </row>
    <row r="192" spans="1:24" s="14" customFormat="1">
      <c r="A192" s="124" t="s">
        <v>272</v>
      </c>
      <c r="B192" s="125" t="s">
        <v>148</v>
      </c>
      <c r="C192" s="126">
        <v>1</v>
      </c>
      <c r="D192" s="127" t="s">
        <v>268</v>
      </c>
      <c r="E192" s="122" t="s">
        <v>233</v>
      </c>
      <c r="F192" s="126" t="s">
        <v>269</v>
      </c>
      <c r="G192" s="128" t="s">
        <v>260</v>
      </c>
      <c r="H192" s="126">
        <v>1</v>
      </c>
      <c r="I192" s="126">
        <v>15</v>
      </c>
      <c r="J192" s="126">
        <f t="shared" si="47"/>
        <v>15</v>
      </c>
      <c r="K192" s="126"/>
      <c r="L192" s="126">
        <v>30</v>
      </c>
      <c r="M192" s="129"/>
      <c r="N192" s="130"/>
      <c r="O192" s="122"/>
      <c r="P192" s="119"/>
      <c r="Q192" s="131">
        <f t="shared" si="50"/>
        <v>20</v>
      </c>
      <c r="R192" s="130">
        <f t="shared" si="51"/>
        <v>20</v>
      </c>
      <c r="S192" s="119"/>
      <c r="T192" s="119"/>
      <c r="U192" s="119">
        <v>54</v>
      </c>
      <c r="V192" s="120"/>
      <c r="W192" s="121"/>
      <c r="X192" s="122"/>
    </row>
    <row r="193" spans="1:24" s="14" customFormat="1">
      <c r="A193" s="124" t="s">
        <v>272</v>
      </c>
      <c r="B193" s="125" t="s">
        <v>148</v>
      </c>
      <c r="C193" s="126">
        <v>1</v>
      </c>
      <c r="D193" s="127" t="s">
        <v>268</v>
      </c>
      <c r="E193" s="122" t="s">
        <v>234</v>
      </c>
      <c r="F193" s="126" t="s">
        <v>269</v>
      </c>
      <c r="G193" s="128" t="s">
        <v>260</v>
      </c>
      <c r="H193" s="126">
        <v>1</v>
      </c>
      <c r="I193" s="126">
        <v>15</v>
      </c>
      <c r="J193" s="126">
        <f t="shared" si="47"/>
        <v>15</v>
      </c>
      <c r="K193" s="126"/>
      <c r="L193" s="126">
        <v>30</v>
      </c>
      <c r="M193" s="129"/>
      <c r="N193" s="130"/>
      <c r="O193" s="122"/>
      <c r="P193" s="119"/>
      <c r="Q193" s="131">
        <f t="shared" si="50"/>
        <v>20</v>
      </c>
      <c r="R193" s="130">
        <f t="shared" si="51"/>
        <v>20</v>
      </c>
      <c r="S193" s="119"/>
      <c r="T193" s="119"/>
      <c r="U193" s="119">
        <v>54</v>
      </c>
      <c r="V193" s="120"/>
      <c r="W193" s="121"/>
      <c r="X193" s="122"/>
    </row>
    <row r="194" spans="1:24" s="14" customFormat="1">
      <c r="A194" s="124" t="s">
        <v>272</v>
      </c>
      <c r="B194" s="125" t="s">
        <v>148</v>
      </c>
      <c r="C194" s="126">
        <v>1</v>
      </c>
      <c r="D194" s="127" t="s">
        <v>268</v>
      </c>
      <c r="E194" s="122" t="s">
        <v>235</v>
      </c>
      <c r="F194" s="126" t="s">
        <v>269</v>
      </c>
      <c r="G194" s="128" t="s">
        <v>260</v>
      </c>
      <c r="H194" s="126">
        <v>1</v>
      </c>
      <c r="I194" s="126">
        <v>15</v>
      </c>
      <c r="J194" s="126">
        <f t="shared" si="47"/>
        <v>15</v>
      </c>
      <c r="K194" s="126"/>
      <c r="L194" s="126">
        <v>30</v>
      </c>
      <c r="M194" s="129"/>
      <c r="N194" s="130"/>
      <c r="O194" s="122"/>
      <c r="P194" s="119"/>
      <c r="Q194" s="131">
        <f t="shared" si="50"/>
        <v>20</v>
      </c>
      <c r="R194" s="130">
        <f t="shared" si="51"/>
        <v>20</v>
      </c>
      <c r="S194" s="119"/>
      <c r="T194" s="119"/>
      <c r="U194" s="119">
        <v>54</v>
      </c>
      <c r="V194" s="120"/>
      <c r="W194" s="121"/>
      <c r="X194" s="122"/>
    </row>
    <row r="195" spans="1:24" s="14" customFormat="1">
      <c r="A195" s="124" t="s">
        <v>272</v>
      </c>
      <c r="B195" s="125" t="s">
        <v>148</v>
      </c>
      <c r="C195" s="126">
        <v>1</v>
      </c>
      <c r="D195" s="127" t="s">
        <v>268</v>
      </c>
      <c r="E195" s="122" t="s">
        <v>236</v>
      </c>
      <c r="F195" s="126" t="s">
        <v>269</v>
      </c>
      <c r="G195" s="128" t="s">
        <v>260</v>
      </c>
      <c r="H195" s="126">
        <v>1</v>
      </c>
      <c r="I195" s="126">
        <v>15</v>
      </c>
      <c r="J195" s="126">
        <f t="shared" si="47"/>
        <v>15</v>
      </c>
      <c r="K195" s="126"/>
      <c r="L195" s="126">
        <v>30</v>
      </c>
      <c r="M195" s="129"/>
      <c r="N195" s="130"/>
      <c r="O195" s="122"/>
      <c r="P195" s="119"/>
      <c r="Q195" s="131">
        <f t="shared" si="50"/>
        <v>20</v>
      </c>
      <c r="R195" s="130">
        <f t="shared" si="51"/>
        <v>20</v>
      </c>
      <c r="S195" s="119"/>
      <c r="T195" s="119"/>
      <c r="U195" s="119">
        <v>54</v>
      </c>
      <c r="V195" s="120"/>
      <c r="W195" s="121"/>
      <c r="X195" s="122"/>
    </row>
    <row r="196" spans="1:24" s="14" customFormat="1">
      <c r="A196" s="124" t="s">
        <v>272</v>
      </c>
      <c r="B196" s="125" t="s">
        <v>148</v>
      </c>
      <c r="C196" s="126">
        <v>1</v>
      </c>
      <c r="D196" s="127" t="s">
        <v>268</v>
      </c>
      <c r="E196" s="122" t="s">
        <v>237</v>
      </c>
      <c r="F196" s="126" t="s">
        <v>269</v>
      </c>
      <c r="G196" s="128" t="s">
        <v>260</v>
      </c>
      <c r="H196" s="126">
        <v>1</v>
      </c>
      <c r="I196" s="126">
        <v>15</v>
      </c>
      <c r="J196" s="126">
        <f t="shared" si="47"/>
        <v>15</v>
      </c>
      <c r="K196" s="126"/>
      <c r="L196" s="126">
        <v>45</v>
      </c>
      <c r="M196" s="129"/>
      <c r="N196" s="130"/>
      <c r="O196" s="122"/>
      <c r="P196" s="119"/>
      <c r="Q196" s="131">
        <f t="shared" si="50"/>
        <v>30</v>
      </c>
      <c r="R196" s="130">
        <f t="shared" si="51"/>
        <v>30</v>
      </c>
      <c r="S196" s="119"/>
      <c r="T196" s="119"/>
      <c r="U196" s="119">
        <v>54</v>
      </c>
      <c r="V196" s="120"/>
      <c r="W196" s="121"/>
      <c r="X196" s="122"/>
    </row>
    <row r="197" spans="1:24" s="14" customFormat="1">
      <c r="A197" s="124" t="s">
        <v>272</v>
      </c>
      <c r="B197" s="125" t="s">
        <v>148</v>
      </c>
      <c r="C197" s="126">
        <v>1</v>
      </c>
      <c r="D197" s="127" t="s">
        <v>268</v>
      </c>
      <c r="E197" s="122" t="s">
        <v>238</v>
      </c>
      <c r="F197" s="126" t="s">
        <v>269</v>
      </c>
      <c r="G197" s="128" t="s">
        <v>260</v>
      </c>
      <c r="H197" s="126">
        <v>1</v>
      </c>
      <c r="I197" s="126">
        <v>15</v>
      </c>
      <c r="J197" s="126">
        <f t="shared" si="47"/>
        <v>15</v>
      </c>
      <c r="K197" s="126"/>
      <c r="L197" s="126">
        <v>45</v>
      </c>
      <c r="M197" s="129"/>
      <c r="N197" s="130"/>
      <c r="O197" s="122"/>
      <c r="P197" s="119"/>
      <c r="Q197" s="131">
        <f t="shared" si="50"/>
        <v>30</v>
      </c>
      <c r="R197" s="130">
        <f t="shared" si="51"/>
        <v>30</v>
      </c>
      <c r="S197" s="119"/>
      <c r="T197" s="119"/>
      <c r="U197" s="119">
        <v>54</v>
      </c>
      <c r="V197" s="120"/>
      <c r="W197" s="121"/>
      <c r="X197" s="122"/>
    </row>
    <row r="198" spans="1:24" s="14" customFormat="1">
      <c r="A198" s="124" t="s">
        <v>267</v>
      </c>
      <c r="B198" s="125" t="s">
        <v>148</v>
      </c>
      <c r="C198" s="126">
        <v>1</v>
      </c>
      <c r="D198" s="127" t="s">
        <v>268</v>
      </c>
      <c r="E198" s="122" t="s">
        <v>239</v>
      </c>
      <c r="F198" s="126" t="s">
        <v>269</v>
      </c>
      <c r="G198" s="128" t="s">
        <v>260</v>
      </c>
      <c r="H198" s="126">
        <v>13</v>
      </c>
      <c r="I198" s="126">
        <v>15</v>
      </c>
      <c r="J198" s="126">
        <f t="shared" si="47"/>
        <v>3</v>
      </c>
      <c r="K198" s="126"/>
      <c r="L198" s="126">
        <v>45</v>
      </c>
      <c r="M198" s="129"/>
      <c r="N198" s="130"/>
      <c r="O198" s="122"/>
      <c r="P198" s="119"/>
      <c r="Q198" s="131">
        <f t="shared" si="50"/>
        <v>30</v>
      </c>
      <c r="R198" s="130">
        <f t="shared" si="51"/>
        <v>30</v>
      </c>
      <c r="S198" s="119"/>
      <c r="T198" s="119"/>
      <c r="U198" s="119">
        <v>54</v>
      </c>
      <c r="V198" s="120"/>
      <c r="W198" s="121"/>
      <c r="X198" s="122"/>
    </row>
    <row r="199" spans="1:24" s="14" customFormat="1">
      <c r="A199" s="132" t="s">
        <v>297</v>
      </c>
      <c r="B199" s="133" t="s">
        <v>175</v>
      </c>
      <c r="C199" s="134">
        <v>1</v>
      </c>
      <c r="D199" s="135" t="s">
        <v>257</v>
      </c>
      <c r="E199" s="136" t="s">
        <v>240</v>
      </c>
      <c r="F199" s="134">
        <v>2</v>
      </c>
      <c r="G199" s="137" t="s">
        <v>74</v>
      </c>
      <c r="H199" s="134">
        <v>1</v>
      </c>
      <c r="I199" s="134">
        <v>10</v>
      </c>
      <c r="J199" s="134">
        <f t="shared" ref="J199:J219" si="53">I199-H199+1</f>
        <v>10</v>
      </c>
      <c r="K199" s="134"/>
      <c r="L199" s="134">
        <v>30</v>
      </c>
      <c r="M199" s="138"/>
      <c r="N199" s="139"/>
      <c r="O199" s="136"/>
      <c r="P199" s="140"/>
      <c r="Q199" s="141">
        <f t="shared" si="50"/>
        <v>20</v>
      </c>
      <c r="R199" s="139">
        <f t="shared" si="51"/>
        <v>20</v>
      </c>
      <c r="S199" s="119"/>
      <c r="T199" s="119"/>
      <c r="U199" s="119">
        <v>54</v>
      </c>
      <c r="V199" s="120"/>
      <c r="W199" s="121"/>
      <c r="X199" s="122"/>
    </row>
    <row r="200" spans="1:24" s="14" customFormat="1">
      <c r="A200" s="132" t="s">
        <v>297</v>
      </c>
      <c r="B200" s="133" t="s">
        <v>176</v>
      </c>
      <c r="C200" s="134">
        <v>1</v>
      </c>
      <c r="D200" s="135" t="s">
        <v>257</v>
      </c>
      <c r="E200" s="136" t="s">
        <v>240</v>
      </c>
      <c r="F200" s="134">
        <v>2</v>
      </c>
      <c r="G200" s="137" t="s">
        <v>82</v>
      </c>
      <c r="H200" s="134">
        <v>1</v>
      </c>
      <c r="I200" s="134">
        <v>10</v>
      </c>
      <c r="J200" s="134">
        <f t="shared" si="53"/>
        <v>10</v>
      </c>
      <c r="K200" s="134"/>
      <c r="L200" s="134">
        <v>30</v>
      </c>
      <c r="M200" s="138"/>
      <c r="N200" s="139"/>
      <c r="O200" s="136"/>
      <c r="P200" s="140"/>
      <c r="Q200" s="141">
        <f t="shared" si="50"/>
        <v>20</v>
      </c>
      <c r="R200" s="139">
        <f t="shared" si="51"/>
        <v>20</v>
      </c>
      <c r="S200" s="119"/>
      <c r="T200" s="119"/>
      <c r="U200" s="119">
        <v>54</v>
      </c>
      <c r="V200" s="120"/>
      <c r="W200" s="121"/>
      <c r="X200" s="122"/>
    </row>
    <row r="201" spans="1:24" s="14" customFormat="1">
      <c r="A201" s="124" t="s">
        <v>311</v>
      </c>
      <c r="B201" s="125" t="s">
        <v>241</v>
      </c>
      <c r="C201" s="126">
        <v>1</v>
      </c>
      <c r="D201" s="127" t="s">
        <v>313</v>
      </c>
      <c r="E201" s="122" t="s">
        <v>222</v>
      </c>
      <c r="F201" s="126">
        <v>2</v>
      </c>
      <c r="G201" s="128" t="s">
        <v>292</v>
      </c>
      <c r="H201" s="126">
        <v>1</v>
      </c>
      <c r="I201" s="126">
        <v>15</v>
      </c>
      <c r="J201" s="126">
        <f t="shared" si="53"/>
        <v>15</v>
      </c>
      <c r="K201" s="126">
        <v>30</v>
      </c>
      <c r="L201" s="126"/>
      <c r="M201" s="129"/>
      <c r="N201" s="130"/>
      <c r="O201" s="122"/>
      <c r="P201" s="119">
        <f t="shared" ref="P201:P204" si="54">IF(J201=0,0,K201)</f>
        <v>30</v>
      </c>
      <c r="Q201" s="131"/>
      <c r="R201" s="130">
        <f t="shared" si="51"/>
        <v>30</v>
      </c>
      <c r="S201" s="119"/>
      <c r="T201" s="119"/>
      <c r="U201" s="119">
        <v>54</v>
      </c>
      <c r="V201" s="120"/>
      <c r="W201" s="121"/>
      <c r="X201" s="122"/>
    </row>
    <row r="202" spans="1:24" s="14" customFormat="1">
      <c r="A202" s="124" t="s">
        <v>312</v>
      </c>
      <c r="B202" s="125" t="s">
        <v>242</v>
      </c>
      <c r="C202" s="126">
        <v>1</v>
      </c>
      <c r="D202" s="127" t="s">
        <v>313</v>
      </c>
      <c r="E202" s="122" t="s">
        <v>222</v>
      </c>
      <c r="F202" s="126">
        <v>3</v>
      </c>
      <c r="G202" s="128" t="s">
        <v>292</v>
      </c>
      <c r="H202" s="126">
        <v>1</v>
      </c>
      <c r="I202" s="126">
        <v>15</v>
      </c>
      <c r="J202" s="126">
        <f t="shared" si="53"/>
        <v>15</v>
      </c>
      <c r="K202" s="126">
        <v>30</v>
      </c>
      <c r="L202" s="126"/>
      <c r="M202" s="129"/>
      <c r="N202" s="130"/>
      <c r="O202" s="122"/>
      <c r="P202" s="119">
        <f t="shared" si="54"/>
        <v>30</v>
      </c>
      <c r="Q202" s="131"/>
      <c r="R202" s="130">
        <f t="shared" si="51"/>
        <v>30</v>
      </c>
      <c r="S202" s="119"/>
      <c r="T202" s="119"/>
      <c r="U202" s="119">
        <v>54</v>
      </c>
      <c r="V202" s="120"/>
      <c r="W202" s="121"/>
      <c r="X202" s="122"/>
    </row>
    <row r="203" spans="1:24" s="14" customFormat="1">
      <c r="A203" s="132" t="s">
        <v>311</v>
      </c>
      <c r="B203" s="133" t="s">
        <v>241</v>
      </c>
      <c r="C203" s="134">
        <v>1</v>
      </c>
      <c r="D203" s="135" t="s">
        <v>310</v>
      </c>
      <c r="E203" s="136" t="s">
        <v>243</v>
      </c>
      <c r="F203" s="134">
        <v>2</v>
      </c>
      <c r="G203" s="137" t="s">
        <v>101</v>
      </c>
      <c r="H203" s="134">
        <v>1</v>
      </c>
      <c r="I203" s="134">
        <v>15</v>
      </c>
      <c r="J203" s="134">
        <f t="shared" si="53"/>
        <v>15</v>
      </c>
      <c r="K203" s="134">
        <v>30</v>
      </c>
      <c r="L203" s="134"/>
      <c r="M203" s="138"/>
      <c r="N203" s="139"/>
      <c r="O203" s="136"/>
      <c r="P203" s="140">
        <f t="shared" si="54"/>
        <v>30</v>
      </c>
      <c r="Q203" s="141"/>
      <c r="R203" s="139">
        <f t="shared" si="51"/>
        <v>30</v>
      </c>
      <c r="S203" s="119"/>
      <c r="T203" s="119"/>
      <c r="U203" s="119">
        <v>54</v>
      </c>
      <c r="V203" s="120"/>
      <c r="W203" s="121"/>
      <c r="X203" s="122"/>
    </row>
    <row r="204" spans="1:24" s="14" customFormat="1">
      <c r="A204" s="132" t="s">
        <v>299</v>
      </c>
      <c r="B204" s="133" t="s">
        <v>242</v>
      </c>
      <c r="C204" s="134">
        <v>1</v>
      </c>
      <c r="D204" s="135" t="s">
        <v>310</v>
      </c>
      <c r="E204" s="136" t="s">
        <v>243</v>
      </c>
      <c r="F204" s="134">
        <v>2</v>
      </c>
      <c r="G204" s="137" t="s">
        <v>292</v>
      </c>
      <c r="H204" s="134">
        <v>1</v>
      </c>
      <c r="I204" s="134">
        <v>15</v>
      </c>
      <c r="J204" s="134">
        <f t="shared" si="53"/>
        <v>15</v>
      </c>
      <c r="K204" s="134">
        <v>30</v>
      </c>
      <c r="L204" s="134"/>
      <c r="M204" s="138"/>
      <c r="N204" s="139"/>
      <c r="O204" s="136"/>
      <c r="P204" s="140">
        <f t="shared" si="54"/>
        <v>30</v>
      </c>
      <c r="Q204" s="141"/>
      <c r="R204" s="139">
        <f t="shared" si="51"/>
        <v>30</v>
      </c>
      <c r="S204" s="119"/>
      <c r="T204" s="119"/>
      <c r="U204" s="119">
        <v>54</v>
      </c>
      <c r="V204" s="120"/>
      <c r="W204" s="121"/>
      <c r="X204" s="122"/>
    </row>
    <row r="205" spans="1:24" s="14" customFormat="1">
      <c r="A205" s="124" t="s">
        <v>267</v>
      </c>
      <c r="B205" s="125" t="s">
        <v>317</v>
      </c>
      <c r="C205" s="126">
        <v>1</v>
      </c>
      <c r="D205" s="127" t="s">
        <v>273</v>
      </c>
      <c r="E205" s="122" t="s">
        <v>244</v>
      </c>
      <c r="F205" s="126">
        <v>2</v>
      </c>
      <c r="G205" s="128" t="s">
        <v>260</v>
      </c>
      <c r="H205" s="126">
        <v>1</v>
      </c>
      <c r="I205" s="126">
        <v>8</v>
      </c>
      <c r="J205" s="126">
        <f t="shared" si="53"/>
        <v>8</v>
      </c>
      <c r="K205" s="126"/>
      <c r="L205" s="126">
        <v>45</v>
      </c>
      <c r="M205" s="129"/>
      <c r="N205" s="130"/>
      <c r="O205" s="122"/>
      <c r="P205" s="119"/>
      <c r="Q205" s="131">
        <f t="shared" ref="Q205:Q206" si="55">IF(J205=0,0,L205/1.5)</f>
        <v>30</v>
      </c>
      <c r="R205" s="130">
        <f t="shared" si="51"/>
        <v>30</v>
      </c>
      <c r="S205" s="119"/>
      <c r="T205" s="119"/>
      <c r="U205" s="119">
        <v>54</v>
      </c>
      <c r="V205" s="120"/>
      <c r="W205" s="121"/>
      <c r="X205" s="122"/>
    </row>
    <row r="206" spans="1:24" s="14" customFormat="1">
      <c r="A206" s="124" t="s">
        <v>267</v>
      </c>
      <c r="B206" s="125" t="s">
        <v>317</v>
      </c>
      <c r="C206" s="126">
        <v>1</v>
      </c>
      <c r="D206" s="127" t="s">
        <v>273</v>
      </c>
      <c r="E206" s="122" t="s">
        <v>245</v>
      </c>
      <c r="F206" s="126">
        <v>5</v>
      </c>
      <c r="G206" s="128" t="s">
        <v>264</v>
      </c>
      <c r="H206" s="126">
        <v>1</v>
      </c>
      <c r="I206" s="126">
        <v>8</v>
      </c>
      <c r="J206" s="126">
        <f t="shared" si="53"/>
        <v>8</v>
      </c>
      <c r="K206" s="126"/>
      <c r="L206" s="126">
        <v>30</v>
      </c>
      <c r="M206" s="129"/>
      <c r="N206" s="130"/>
      <c r="O206" s="122"/>
      <c r="P206" s="119"/>
      <c r="Q206" s="131">
        <f t="shared" si="55"/>
        <v>20</v>
      </c>
      <c r="R206" s="130">
        <f t="shared" si="51"/>
        <v>20</v>
      </c>
      <c r="S206" s="119"/>
      <c r="T206" s="119"/>
      <c r="U206" s="119">
        <v>54</v>
      </c>
      <c r="V206" s="120"/>
      <c r="W206" s="121"/>
      <c r="X206" s="122"/>
    </row>
    <row r="207" spans="1:24" s="14" customFormat="1">
      <c r="A207" s="124" t="s">
        <v>267</v>
      </c>
      <c r="B207" s="125" t="s">
        <v>317</v>
      </c>
      <c r="C207" s="126">
        <v>1</v>
      </c>
      <c r="D207" s="127" t="s">
        <v>273</v>
      </c>
      <c r="E207" s="122" t="s">
        <v>246</v>
      </c>
      <c r="F207" s="126">
        <v>7</v>
      </c>
      <c r="G207" s="128" t="s">
        <v>264</v>
      </c>
      <c r="H207" s="126">
        <v>1</v>
      </c>
      <c r="I207" s="126">
        <v>8</v>
      </c>
      <c r="J207" s="126">
        <f t="shared" si="53"/>
        <v>8</v>
      </c>
      <c r="K207" s="126"/>
      <c r="L207" s="126">
        <v>30</v>
      </c>
      <c r="M207" s="129"/>
      <c r="N207" s="130"/>
      <c r="O207" s="122"/>
      <c r="P207" s="119"/>
      <c r="Q207" s="131">
        <f t="shared" si="50"/>
        <v>20</v>
      </c>
      <c r="R207" s="130">
        <f t="shared" si="51"/>
        <v>20</v>
      </c>
      <c r="S207" s="119"/>
      <c r="T207" s="119"/>
      <c r="U207" s="119">
        <v>54</v>
      </c>
      <c r="V207" s="120"/>
      <c r="W207" s="121"/>
      <c r="X207" s="122"/>
    </row>
    <row r="208" spans="1:24" s="14" customFormat="1">
      <c r="A208" s="124" t="s">
        <v>267</v>
      </c>
      <c r="B208" s="125" t="s">
        <v>317</v>
      </c>
      <c r="C208" s="126">
        <v>1</v>
      </c>
      <c r="D208" s="127" t="s">
        <v>273</v>
      </c>
      <c r="E208" s="122" t="s">
        <v>247</v>
      </c>
      <c r="F208" s="126">
        <v>5</v>
      </c>
      <c r="G208" s="128" t="s">
        <v>260</v>
      </c>
      <c r="H208" s="126">
        <v>1</v>
      </c>
      <c r="I208" s="126">
        <v>8</v>
      </c>
      <c r="J208" s="126">
        <f t="shared" si="53"/>
        <v>8</v>
      </c>
      <c r="K208" s="126"/>
      <c r="L208" s="126">
        <v>30</v>
      </c>
      <c r="M208" s="129"/>
      <c r="N208" s="130"/>
      <c r="O208" s="122"/>
      <c r="P208" s="119"/>
      <c r="Q208" s="131">
        <f t="shared" si="50"/>
        <v>20</v>
      </c>
      <c r="R208" s="130">
        <f t="shared" si="51"/>
        <v>20</v>
      </c>
      <c r="S208" s="119"/>
      <c r="T208" s="119"/>
      <c r="U208" s="119">
        <v>54</v>
      </c>
      <c r="V208" s="120"/>
      <c r="W208" s="121"/>
      <c r="X208" s="122"/>
    </row>
    <row r="209" spans="1:24" s="14" customFormat="1">
      <c r="A209" s="124" t="s">
        <v>267</v>
      </c>
      <c r="B209" s="125" t="s">
        <v>317</v>
      </c>
      <c r="C209" s="126">
        <v>1</v>
      </c>
      <c r="D209" s="127" t="s">
        <v>273</v>
      </c>
      <c r="E209" s="122" t="s">
        <v>248</v>
      </c>
      <c r="F209" s="126">
        <v>7</v>
      </c>
      <c r="G209" s="128" t="s">
        <v>260</v>
      </c>
      <c r="H209" s="126">
        <v>1</v>
      </c>
      <c r="I209" s="126">
        <v>8</v>
      </c>
      <c r="J209" s="126">
        <f t="shared" si="53"/>
        <v>8</v>
      </c>
      <c r="K209" s="126"/>
      <c r="L209" s="126">
        <v>25</v>
      </c>
      <c r="M209" s="129"/>
      <c r="N209" s="130"/>
      <c r="O209" s="122"/>
      <c r="P209" s="119"/>
      <c r="Q209" s="131">
        <f t="shared" si="50"/>
        <v>16.666666666666668</v>
      </c>
      <c r="R209" s="130">
        <f t="shared" si="51"/>
        <v>16.666666666666668</v>
      </c>
      <c r="S209" s="119"/>
      <c r="T209" s="119"/>
      <c r="U209" s="119">
        <v>54</v>
      </c>
      <c r="V209" s="120"/>
      <c r="W209" s="121"/>
      <c r="X209" s="122"/>
    </row>
    <row r="210" spans="1:24" s="14" customFormat="1">
      <c r="A210" s="124" t="s">
        <v>267</v>
      </c>
      <c r="B210" s="125" t="s">
        <v>317</v>
      </c>
      <c r="C210" s="126">
        <v>1</v>
      </c>
      <c r="D210" s="127" t="s">
        <v>273</v>
      </c>
      <c r="E210" s="122" t="s">
        <v>248</v>
      </c>
      <c r="F210" s="126">
        <v>7</v>
      </c>
      <c r="G210" s="128" t="s">
        <v>264</v>
      </c>
      <c r="H210" s="126">
        <v>1</v>
      </c>
      <c r="I210" s="126">
        <v>8</v>
      </c>
      <c r="J210" s="126">
        <f t="shared" si="53"/>
        <v>8</v>
      </c>
      <c r="K210" s="126"/>
      <c r="L210" s="126">
        <v>20</v>
      </c>
      <c r="M210" s="129"/>
      <c r="N210" s="130"/>
      <c r="O210" s="122"/>
      <c r="P210" s="119"/>
      <c r="Q210" s="131">
        <f t="shared" si="50"/>
        <v>13.333333333333334</v>
      </c>
      <c r="R210" s="130">
        <f t="shared" si="51"/>
        <v>13.333333333333334</v>
      </c>
      <c r="S210" s="119"/>
      <c r="T210" s="119"/>
      <c r="U210" s="119">
        <v>54</v>
      </c>
      <c r="V210" s="120"/>
      <c r="W210" s="121"/>
      <c r="X210" s="122"/>
    </row>
    <row r="211" spans="1:24" s="14" customFormat="1">
      <c r="A211" s="132" t="s">
        <v>275</v>
      </c>
      <c r="B211" s="133" t="s">
        <v>250</v>
      </c>
      <c r="C211" s="134">
        <v>1</v>
      </c>
      <c r="D211" s="135" t="s">
        <v>278</v>
      </c>
      <c r="E211" s="136" t="s">
        <v>249</v>
      </c>
      <c r="F211" s="134" t="s">
        <v>77</v>
      </c>
      <c r="G211" s="137" t="s">
        <v>260</v>
      </c>
      <c r="H211" s="134">
        <v>1</v>
      </c>
      <c r="I211" s="134">
        <v>5</v>
      </c>
      <c r="J211" s="134">
        <f t="shared" si="53"/>
        <v>5</v>
      </c>
      <c r="K211" s="134"/>
      <c r="L211" s="134">
        <v>60</v>
      </c>
      <c r="M211" s="138"/>
      <c r="N211" s="139"/>
      <c r="O211" s="136"/>
      <c r="P211" s="140"/>
      <c r="Q211" s="141">
        <f t="shared" si="50"/>
        <v>40</v>
      </c>
      <c r="R211" s="139">
        <f t="shared" si="51"/>
        <v>40</v>
      </c>
      <c r="S211" s="119"/>
      <c r="T211" s="119"/>
      <c r="U211" s="119">
        <v>54</v>
      </c>
      <c r="V211" s="120"/>
      <c r="W211" s="121"/>
      <c r="X211" s="122"/>
    </row>
    <row r="212" spans="1:24" s="14" customFormat="1">
      <c r="A212" s="132" t="s">
        <v>275</v>
      </c>
      <c r="B212" s="133" t="s">
        <v>251</v>
      </c>
      <c r="C212" s="134">
        <v>1</v>
      </c>
      <c r="D212" s="135" t="s">
        <v>278</v>
      </c>
      <c r="E212" s="136" t="s">
        <v>249</v>
      </c>
      <c r="F212" s="134" t="s">
        <v>77</v>
      </c>
      <c r="G212" s="137" t="s">
        <v>264</v>
      </c>
      <c r="H212" s="134">
        <v>1</v>
      </c>
      <c r="I212" s="134">
        <v>5</v>
      </c>
      <c r="J212" s="134">
        <f t="shared" si="53"/>
        <v>5</v>
      </c>
      <c r="K212" s="134"/>
      <c r="L212" s="134">
        <v>60</v>
      </c>
      <c r="M212" s="138"/>
      <c r="N212" s="139"/>
      <c r="O212" s="136"/>
      <c r="P212" s="140"/>
      <c r="Q212" s="141">
        <f t="shared" si="50"/>
        <v>40</v>
      </c>
      <c r="R212" s="139">
        <f t="shared" si="51"/>
        <v>40</v>
      </c>
      <c r="S212" s="119"/>
      <c r="T212" s="119"/>
      <c r="U212" s="119">
        <v>54</v>
      </c>
      <c r="V212" s="120"/>
      <c r="W212" s="121"/>
      <c r="X212" s="122"/>
    </row>
    <row r="213" spans="1:24" s="14" customFormat="1">
      <c r="A213" s="124" t="s">
        <v>262</v>
      </c>
      <c r="B213" s="125" t="s">
        <v>327</v>
      </c>
      <c r="C213" s="126">
        <v>1</v>
      </c>
      <c r="D213" s="127" t="s">
        <v>258</v>
      </c>
      <c r="E213" s="122" t="s">
        <v>229</v>
      </c>
      <c r="F213" s="126">
        <v>2</v>
      </c>
      <c r="G213" s="128" t="s">
        <v>264</v>
      </c>
      <c r="H213" s="126">
        <v>1</v>
      </c>
      <c r="I213" s="126">
        <v>5</v>
      </c>
      <c r="J213" s="126">
        <f t="shared" si="53"/>
        <v>5</v>
      </c>
      <c r="K213" s="126"/>
      <c r="L213" s="126">
        <v>30</v>
      </c>
      <c r="M213" s="129"/>
      <c r="N213" s="130"/>
      <c r="O213" s="122"/>
      <c r="P213" s="119"/>
      <c r="Q213" s="131">
        <f t="shared" ref="Q213:Q219" si="56">IF(J213=0,0,L213/1.5)</f>
        <v>20</v>
      </c>
      <c r="R213" s="130">
        <f t="shared" ref="R213:R219" si="57">O213+P213+Q213</f>
        <v>20</v>
      </c>
      <c r="S213" s="119"/>
      <c r="T213" s="119"/>
      <c r="U213" s="119">
        <v>54</v>
      </c>
      <c r="V213" s="120"/>
      <c r="W213" s="121"/>
      <c r="X213" s="122"/>
    </row>
    <row r="214" spans="1:24" s="122" customFormat="1">
      <c r="A214" s="124" t="s">
        <v>262</v>
      </c>
      <c r="B214" s="125" t="s">
        <v>347</v>
      </c>
      <c r="C214" s="126">
        <v>1</v>
      </c>
      <c r="D214" s="127" t="s">
        <v>258</v>
      </c>
      <c r="E214" s="127" t="s">
        <v>229</v>
      </c>
      <c r="F214" s="126">
        <v>2</v>
      </c>
      <c r="G214" s="128" t="s">
        <v>260</v>
      </c>
      <c r="H214" s="126">
        <v>1</v>
      </c>
      <c r="I214" s="126">
        <v>5</v>
      </c>
      <c r="J214" s="126">
        <f>I214-H214+1</f>
        <v>5</v>
      </c>
      <c r="K214" s="126"/>
      <c r="L214" s="126">
        <v>30</v>
      </c>
      <c r="M214" s="129"/>
      <c r="N214" s="130"/>
      <c r="P214" s="119"/>
      <c r="Q214" s="131">
        <f t="shared" si="56"/>
        <v>20</v>
      </c>
      <c r="R214" s="130">
        <f>O214+P214+Q214</f>
        <v>20</v>
      </c>
      <c r="S214" s="119"/>
      <c r="T214" s="119"/>
      <c r="U214" s="119">
        <v>54</v>
      </c>
      <c r="V214" s="120"/>
      <c r="W214" s="121"/>
    </row>
    <row r="215" spans="1:24" s="14" customFormat="1">
      <c r="A215" s="124" t="s">
        <v>262</v>
      </c>
      <c r="B215" s="125" t="s">
        <v>328</v>
      </c>
      <c r="C215" s="126">
        <v>1</v>
      </c>
      <c r="D215" s="127" t="s">
        <v>259</v>
      </c>
      <c r="E215" s="122" t="s">
        <v>229</v>
      </c>
      <c r="F215" s="126">
        <v>3</v>
      </c>
      <c r="G215" s="128" t="s">
        <v>264</v>
      </c>
      <c r="H215" s="126">
        <v>1</v>
      </c>
      <c r="I215" s="126">
        <v>5</v>
      </c>
      <c r="J215" s="126">
        <f t="shared" si="53"/>
        <v>5</v>
      </c>
      <c r="K215" s="126"/>
      <c r="L215" s="126">
        <v>30</v>
      </c>
      <c r="M215" s="129"/>
      <c r="N215" s="130"/>
      <c r="O215" s="122"/>
      <c r="P215" s="119"/>
      <c r="Q215" s="131">
        <f t="shared" si="56"/>
        <v>20</v>
      </c>
      <c r="R215" s="130">
        <f t="shared" si="57"/>
        <v>20</v>
      </c>
      <c r="S215" s="119"/>
      <c r="T215" s="119"/>
      <c r="U215" s="119">
        <v>54</v>
      </c>
      <c r="V215" s="120"/>
      <c r="W215" s="121"/>
      <c r="X215" s="122"/>
    </row>
    <row r="216" spans="1:24" s="14" customFormat="1">
      <c r="A216" s="124" t="s">
        <v>262</v>
      </c>
      <c r="B216" s="125" t="s">
        <v>329</v>
      </c>
      <c r="C216" s="126">
        <v>1</v>
      </c>
      <c r="D216" s="127" t="s">
        <v>273</v>
      </c>
      <c r="E216" s="122" t="s">
        <v>229</v>
      </c>
      <c r="F216" s="126">
        <v>6</v>
      </c>
      <c r="G216" s="128" t="s">
        <v>260</v>
      </c>
      <c r="H216" s="126">
        <v>1</v>
      </c>
      <c r="I216" s="126">
        <v>5</v>
      </c>
      <c r="J216" s="126">
        <f t="shared" si="53"/>
        <v>5</v>
      </c>
      <c r="K216" s="126"/>
      <c r="L216" s="126">
        <v>30</v>
      </c>
      <c r="M216" s="129"/>
      <c r="N216" s="130"/>
      <c r="O216" s="122"/>
      <c r="P216" s="119"/>
      <c r="Q216" s="131">
        <f t="shared" si="56"/>
        <v>20</v>
      </c>
      <c r="R216" s="130">
        <f t="shared" si="57"/>
        <v>20</v>
      </c>
      <c r="S216" s="119"/>
      <c r="T216" s="119"/>
      <c r="U216" s="119">
        <v>54</v>
      </c>
      <c r="V216" s="120"/>
      <c r="W216" s="121"/>
      <c r="X216" s="122"/>
    </row>
    <row r="217" spans="1:24" s="14" customFormat="1">
      <c r="A217" s="124" t="s">
        <v>262</v>
      </c>
      <c r="B217" s="125" t="s">
        <v>330</v>
      </c>
      <c r="C217" s="126">
        <v>1</v>
      </c>
      <c r="D217" s="127" t="s">
        <v>273</v>
      </c>
      <c r="E217" s="122" t="s">
        <v>229</v>
      </c>
      <c r="F217" s="126">
        <v>6</v>
      </c>
      <c r="G217" s="128" t="s">
        <v>264</v>
      </c>
      <c r="H217" s="126">
        <v>1</v>
      </c>
      <c r="I217" s="126">
        <v>5</v>
      </c>
      <c r="J217" s="126">
        <f t="shared" si="53"/>
        <v>5</v>
      </c>
      <c r="K217" s="126"/>
      <c r="L217" s="126">
        <v>30</v>
      </c>
      <c r="M217" s="129"/>
      <c r="N217" s="130"/>
      <c r="O217" s="122"/>
      <c r="P217" s="119"/>
      <c r="Q217" s="131">
        <f t="shared" si="56"/>
        <v>20</v>
      </c>
      <c r="R217" s="130">
        <f t="shared" si="57"/>
        <v>20</v>
      </c>
      <c r="S217" s="119"/>
      <c r="T217" s="119"/>
      <c r="U217" s="119">
        <v>54</v>
      </c>
      <c r="V217" s="120"/>
      <c r="W217" s="121"/>
      <c r="X217" s="122"/>
    </row>
    <row r="218" spans="1:24" s="14" customFormat="1">
      <c r="A218" s="124" t="s">
        <v>262</v>
      </c>
      <c r="B218" s="125" t="s">
        <v>331</v>
      </c>
      <c r="C218" s="126">
        <v>1</v>
      </c>
      <c r="D218" s="127" t="s">
        <v>278</v>
      </c>
      <c r="E218" s="122" t="s">
        <v>229</v>
      </c>
      <c r="F218" s="126">
        <v>2</v>
      </c>
      <c r="G218" s="128" t="s">
        <v>260</v>
      </c>
      <c r="H218" s="126">
        <v>1</v>
      </c>
      <c r="I218" s="126">
        <v>5</v>
      </c>
      <c r="J218" s="126">
        <f t="shared" si="53"/>
        <v>5</v>
      </c>
      <c r="K218" s="126"/>
      <c r="L218" s="126">
        <v>30</v>
      </c>
      <c r="M218" s="129"/>
      <c r="N218" s="130"/>
      <c r="O218" s="122"/>
      <c r="P218" s="119"/>
      <c r="Q218" s="131">
        <f t="shared" si="56"/>
        <v>20</v>
      </c>
      <c r="R218" s="130">
        <f t="shared" si="57"/>
        <v>20</v>
      </c>
      <c r="S218" s="119"/>
      <c r="T218" s="119"/>
      <c r="U218" s="119">
        <v>54</v>
      </c>
      <c r="V218" s="120"/>
      <c r="W218" s="121"/>
      <c r="X218" s="122"/>
    </row>
    <row r="219" spans="1:24" s="14" customFormat="1">
      <c r="A219" s="124" t="s">
        <v>262</v>
      </c>
      <c r="B219" s="125" t="s">
        <v>332</v>
      </c>
      <c r="C219" s="126">
        <v>1</v>
      </c>
      <c r="D219" s="127" t="s">
        <v>258</v>
      </c>
      <c r="E219" s="122" t="s">
        <v>229</v>
      </c>
      <c r="F219" s="126">
        <v>7</v>
      </c>
      <c r="G219" s="128" t="s">
        <v>260</v>
      </c>
      <c r="H219" s="126">
        <v>1</v>
      </c>
      <c r="I219" s="126">
        <v>5</v>
      </c>
      <c r="J219" s="126">
        <f t="shared" si="53"/>
        <v>5</v>
      </c>
      <c r="K219" s="126"/>
      <c r="L219" s="126">
        <v>30</v>
      </c>
      <c r="M219" s="129"/>
      <c r="N219" s="130"/>
      <c r="O219" s="122"/>
      <c r="P219" s="119"/>
      <c r="Q219" s="131">
        <f t="shared" si="56"/>
        <v>20</v>
      </c>
      <c r="R219" s="130">
        <f t="shared" si="57"/>
        <v>20</v>
      </c>
      <c r="S219" s="119"/>
      <c r="T219" s="119"/>
      <c r="U219" s="119">
        <v>54</v>
      </c>
      <c r="V219" s="120"/>
      <c r="W219" s="121"/>
      <c r="X219" s="122"/>
    </row>
    <row r="220" spans="1:24" s="14" customFormat="1">
      <c r="A220" s="124" t="s">
        <v>305</v>
      </c>
      <c r="B220" s="125" t="s">
        <v>327</v>
      </c>
      <c r="C220" s="126">
        <v>1</v>
      </c>
      <c r="D220" s="127" t="s">
        <v>258</v>
      </c>
      <c r="E220" s="122" t="s">
        <v>303</v>
      </c>
      <c r="F220" s="126">
        <v>5</v>
      </c>
      <c r="G220" s="128" t="s">
        <v>101</v>
      </c>
      <c r="H220" s="126">
        <v>1</v>
      </c>
      <c r="I220" s="126">
        <v>5</v>
      </c>
      <c r="J220" s="126">
        <f t="shared" ref="J220:J228" si="58">I220-H220+1</f>
        <v>5</v>
      </c>
      <c r="K220" s="126"/>
      <c r="L220" s="126">
        <v>30</v>
      </c>
      <c r="M220" s="129"/>
      <c r="N220" s="130"/>
      <c r="O220" s="122"/>
      <c r="P220" s="119"/>
      <c r="Q220" s="131">
        <f t="shared" ref="Q220:Q228" si="59">IF(J220=0,0,L220/1.5)</f>
        <v>20</v>
      </c>
      <c r="R220" s="130">
        <f t="shared" ref="R220:R228" si="60">O220+P220+Q220</f>
        <v>20</v>
      </c>
      <c r="S220" s="119"/>
      <c r="T220" s="119"/>
      <c r="U220" s="119">
        <v>54</v>
      </c>
      <c r="V220" s="120"/>
      <c r="W220" s="121"/>
      <c r="X220" s="122"/>
    </row>
    <row r="221" spans="1:24" s="122" customFormat="1">
      <c r="A221" s="124"/>
      <c r="B221" s="125" t="s">
        <v>347</v>
      </c>
      <c r="C221" s="126">
        <v>1</v>
      </c>
      <c r="D221" s="127" t="s">
        <v>258</v>
      </c>
      <c r="E221" s="127" t="s">
        <v>303</v>
      </c>
      <c r="F221" s="126">
        <v>6</v>
      </c>
      <c r="G221" s="128" t="s">
        <v>101</v>
      </c>
      <c r="H221" s="126">
        <v>1</v>
      </c>
      <c r="I221" s="126">
        <v>15</v>
      </c>
      <c r="J221" s="126">
        <f t="shared" si="58"/>
        <v>15</v>
      </c>
      <c r="K221" s="126"/>
      <c r="L221" s="126">
        <v>30</v>
      </c>
      <c r="M221" s="129"/>
      <c r="N221" s="130"/>
      <c r="P221" s="119"/>
      <c r="Q221" s="131">
        <f t="shared" si="59"/>
        <v>20</v>
      </c>
      <c r="R221" s="130">
        <f t="shared" si="60"/>
        <v>20</v>
      </c>
      <c r="S221" s="119"/>
      <c r="T221" s="119"/>
      <c r="U221" s="119">
        <v>54</v>
      </c>
      <c r="V221" s="120"/>
      <c r="W221" s="121"/>
    </row>
    <row r="222" spans="1:24" s="14" customFormat="1">
      <c r="A222" s="124" t="s">
        <v>306</v>
      </c>
      <c r="B222" s="125" t="s">
        <v>328</v>
      </c>
      <c r="C222" s="126">
        <v>1</v>
      </c>
      <c r="D222" s="127" t="s">
        <v>258</v>
      </c>
      <c r="E222" s="122" t="s">
        <v>303</v>
      </c>
      <c r="F222" s="126">
        <v>5</v>
      </c>
      <c r="G222" s="128" t="s">
        <v>292</v>
      </c>
      <c r="H222" s="126">
        <v>1</v>
      </c>
      <c r="I222" s="126">
        <v>5</v>
      </c>
      <c r="J222" s="126">
        <f t="shared" si="58"/>
        <v>5</v>
      </c>
      <c r="K222" s="126"/>
      <c r="L222" s="126">
        <v>30</v>
      </c>
      <c r="M222" s="129"/>
      <c r="N222" s="130"/>
      <c r="O222" s="122"/>
      <c r="P222" s="119"/>
      <c r="Q222" s="131">
        <f t="shared" si="59"/>
        <v>20</v>
      </c>
      <c r="R222" s="130">
        <f t="shared" si="60"/>
        <v>20</v>
      </c>
      <c r="S222" s="119"/>
      <c r="T222" s="119"/>
      <c r="U222" s="119">
        <v>54</v>
      </c>
      <c r="V222" s="120"/>
      <c r="W222" s="121"/>
      <c r="X222" s="122"/>
    </row>
    <row r="223" spans="1:24" s="98" customFormat="1">
      <c r="A223" s="124" t="s">
        <v>275</v>
      </c>
      <c r="B223" s="125" t="s">
        <v>333</v>
      </c>
      <c r="C223" s="126">
        <v>1</v>
      </c>
      <c r="D223" s="127" t="s">
        <v>278</v>
      </c>
      <c r="E223" s="122" t="s">
        <v>304</v>
      </c>
      <c r="F223" s="126" t="s">
        <v>76</v>
      </c>
      <c r="G223" s="128" t="s">
        <v>260</v>
      </c>
      <c r="H223" s="126">
        <v>6</v>
      </c>
      <c r="I223" s="126">
        <v>10</v>
      </c>
      <c r="J223" s="126">
        <f t="shared" si="58"/>
        <v>5</v>
      </c>
      <c r="K223" s="126"/>
      <c r="L223" s="126">
        <v>60</v>
      </c>
      <c r="M223" s="129"/>
      <c r="N223" s="130"/>
      <c r="O223" s="122"/>
      <c r="P223" s="119"/>
      <c r="Q223" s="131">
        <f t="shared" si="59"/>
        <v>40</v>
      </c>
      <c r="R223" s="130">
        <f t="shared" si="60"/>
        <v>40</v>
      </c>
      <c r="S223" s="119"/>
      <c r="T223" s="119"/>
      <c r="U223" s="119">
        <v>54</v>
      </c>
      <c r="V223" s="120"/>
      <c r="W223" s="121"/>
      <c r="X223" s="158"/>
    </row>
    <row r="224" spans="1:24" s="98" customFormat="1">
      <c r="A224" s="124" t="s">
        <v>275</v>
      </c>
      <c r="B224" s="125" t="s">
        <v>334</v>
      </c>
      <c r="C224" s="126">
        <v>1</v>
      </c>
      <c r="D224" s="127" t="s">
        <v>278</v>
      </c>
      <c r="E224" s="122" t="s">
        <v>304</v>
      </c>
      <c r="F224" s="126" t="s">
        <v>76</v>
      </c>
      <c r="G224" s="128" t="s">
        <v>264</v>
      </c>
      <c r="H224" s="126">
        <v>6</v>
      </c>
      <c r="I224" s="126">
        <v>10</v>
      </c>
      <c r="J224" s="126">
        <f t="shared" si="58"/>
        <v>5</v>
      </c>
      <c r="K224" s="126"/>
      <c r="L224" s="126">
        <v>60</v>
      </c>
      <c r="M224" s="129"/>
      <c r="N224" s="130"/>
      <c r="O224" s="122"/>
      <c r="P224" s="119"/>
      <c r="Q224" s="131">
        <f t="shared" si="59"/>
        <v>40</v>
      </c>
      <c r="R224" s="130">
        <f t="shared" si="60"/>
        <v>40</v>
      </c>
      <c r="S224" s="119"/>
      <c r="T224" s="119"/>
      <c r="U224" s="119">
        <v>54</v>
      </c>
      <c r="V224" s="120"/>
      <c r="W224" s="121"/>
      <c r="X224" s="158"/>
    </row>
    <row r="225" spans="1:24" s="122" customFormat="1">
      <c r="A225" s="220" t="s">
        <v>275</v>
      </c>
      <c r="B225" s="125" t="s">
        <v>348</v>
      </c>
      <c r="C225" s="126">
        <v>1</v>
      </c>
      <c r="D225" s="127" t="s">
        <v>263</v>
      </c>
      <c r="E225" s="127" t="s">
        <v>261</v>
      </c>
      <c r="F225" s="128" t="s">
        <v>76</v>
      </c>
      <c r="G225" s="128" t="s">
        <v>260</v>
      </c>
      <c r="H225" s="126">
        <v>11</v>
      </c>
      <c r="I225" s="126">
        <v>15</v>
      </c>
      <c r="J225" s="126">
        <f t="shared" si="58"/>
        <v>5</v>
      </c>
      <c r="K225" s="126"/>
      <c r="L225" s="126">
        <v>60</v>
      </c>
      <c r="M225" s="129">
        <f>K225/J225</f>
        <v>0</v>
      </c>
      <c r="N225" s="130">
        <f>L225/6</f>
        <v>10</v>
      </c>
      <c r="P225" s="119"/>
      <c r="Q225" s="131">
        <f t="shared" si="59"/>
        <v>40</v>
      </c>
      <c r="R225" s="130">
        <f t="shared" si="60"/>
        <v>40</v>
      </c>
      <c r="S225" s="119"/>
      <c r="T225" s="119"/>
      <c r="U225" s="119">
        <v>54</v>
      </c>
      <c r="V225" s="120"/>
      <c r="W225" s="121"/>
    </row>
    <row r="226" spans="1:24" s="122" customFormat="1">
      <c r="A226" s="220" t="s">
        <v>275</v>
      </c>
      <c r="B226" s="125" t="s">
        <v>349</v>
      </c>
      <c r="C226" s="126">
        <v>1</v>
      </c>
      <c r="D226" s="127" t="s">
        <v>263</v>
      </c>
      <c r="E226" s="127" t="s">
        <v>261</v>
      </c>
      <c r="F226" s="128" t="s">
        <v>76</v>
      </c>
      <c r="G226" s="128" t="s">
        <v>264</v>
      </c>
      <c r="H226" s="126">
        <v>11</v>
      </c>
      <c r="I226" s="126">
        <v>15</v>
      </c>
      <c r="J226" s="126">
        <f t="shared" si="58"/>
        <v>5</v>
      </c>
      <c r="K226" s="126"/>
      <c r="L226" s="126">
        <v>60</v>
      </c>
      <c r="M226" s="129">
        <f>K226/J226</f>
        <v>0</v>
      </c>
      <c r="N226" s="130">
        <f>L226/6</f>
        <v>10</v>
      </c>
      <c r="P226" s="119"/>
      <c r="Q226" s="131">
        <f t="shared" si="59"/>
        <v>40</v>
      </c>
      <c r="R226" s="130">
        <f t="shared" si="60"/>
        <v>40</v>
      </c>
      <c r="S226" s="119"/>
      <c r="T226" s="119"/>
      <c r="U226" s="119">
        <v>54</v>
      </c>
      <c r="V226" s="120"/>
      <c r="W226" s="121"/>
    </row>
    <row r="227" spans="1:24" s="98" customFormat="1">
      <c r="A227" s="124" t="s">
        <v>275</v>
      </c>
      <c r="B227" s="125" t="s">
        <v>335</v>
      </c>
      <c r="C227" s="126">
        <v>1</v>
      </c>
      <c r="D227" s="127" t="s">
        <v>278</v>
      </c>
      <c r="E227" s="122" t="s">
        <v>304</v>
      </c>
      <c r="F227" s="126" t="s">
        <v>79</v>
      </c>
      <c r="G227" s="128" t="s">
        <v>260</v>
      </c>
      <c r="H227" s="126">
        <v>6</v>
      </c>
      <c r="I227" s="126">
        <v>10</v>
      </c>
      <c r="J227" s="126">
        <f t="shared" si="58"/>
        <v>5</v>
      </c>
      <c r="K227" s="126"/>
      <c r="L227" s="126">
        <v>60</v>
      </c>
      <c r="M227" s="129"/>
      <c r="N227" s="130"/>
      <c r="O227" s="122"/>
      <c r="P227" s="119"/>
      <c r="Q227" s="131">
        <f t="shared" si="59"/>
        <v>40</v>
      </c>
      <c r="R227" s="130">
        <f t="shared" si="60"/>
        <v>40</v>
      </c>
      <c r="S227" s="119"/>
      <c r="T227" s="119"/>
      <c r="U227" s="119">
        <v>54</v>
      </c>
      <c r="V227" s="120"/>
      <c r="W227" s="121"/>
      <c r="X227" s="158"/>
    </row>
    <row r="228" spans="1:24" s="98" customFormat="1">
      <c r="A228" s="124" t="s">
        <v>275</v>
      </c>
      <c r="B228" s="125" t="s">
        <v>336</v>
      </c>
      <c r="C228" s="126">
        <v>1</v>
      </c>
      <c r="D228" s="127" t="s">
        <v>278</v>
      </c>
      <c r="E228" s="122" t="s">
        <v>304</v>
      </c>
      <c r="F228" s="126" t="s">
        <v>79</v>
      </c>
      <c r="G228" s="128" t="s">
        <v>264</v>
      </c>
      <c r="H228" s="126">
        <v>6</v>
      </c>
      <c r="I228" s="126">
        <v>10</v>
      </c>
      <c r="J228" s="126">
        <f t="shared" si="58"/>
        <v>5</v>
      </c>
      <c r="K228" s="126"/>
      <c r="L228" s="126">
        <v>60</v>
      </c>
      <c r="M228" s="129"/>
      <c r="N228" s="130"/>
      <c r="O228" s="122"/>
      <c r="P228" s="119"/>
      <c r="Q228" s="131">
        <f t="shared" si="59"/>
        <v>40</v>
      </c>
      <c r="R228" s="130">
        <f t="shared" si="60"/>
        <v>40</v>
      </c>
      <c r="S228" s="119"/>
      <c r="T228" s="119"/>
      <c r="U228" s="119">
        <v>54</v>
      </c>
      <c r="V228" s="120"/>
      <c r="W228" s="121"/>
      <c r="X228" s="158"/>
    </row>
    <row r="229" spans="1:24" s="122" customFormat="1">
      <c r="A229" s="124" t="s">
        <v>275</v>
      </c>
      <c r="B229" s="125" t="s">
        <v>358</v>
      </c>
      <c r="C229" s="126">
        <v>1</v>
      </c>
      <c r="D229" s="127" t="s">
        <v>263</v>
      </c>
      <c r="E229" s="122" t="s">
        <v>357</v>
      </c>
      <c r="F229" s="126">
        <v>6</v>
      </c>
      <c r="G229" s="128" t="s">
        <v>260</v>
      </c>
      <c r="H229" s="126">
        <v>6</v>
      </c>
      <c r="I229" s="126">
        <v>10</v>
      </c>
      <c r="J229" s="126">
        <f>I229-H229+1</f>
        <v>5</v>
      </c>
      <c r="K229" s="126"/>
      <c r="L229" s="126">
        <v>30</v>
      </c>
      <c r="M229" s="129"/>
      <c r="N229" s="130"/>
      <c r="P229" s="119"/>
      <c r="Q229" s="131">
        <f>IF(J229=0,0,L229/1.5)</f>
        <v>20</v>
      </c>
      <c r="R229" s="130">
        <f>O229+P229+Q229</f>
        <v>20</v>
      </c>
      <c r="S229" s="119"/>
      <c r="T229" s="119"/>
      <c r="U229" s="119"/>
      <c r="V229" s="120"/>
      <c r="W229" s="121"/>
    </row>
    <row r="230" spans="1:24" s="122" customFormat="1">
      <c r="A230" s="124" t="s">
        <v>275</v>
      </c>
      <c r="B230" s="125" t="s">
        <v>359</v>
      </c>
      <c r="C230" s="126">
        <v>1</v>
      </c>
      <c r="D230" s="127" t="s">
        <v>263</v>
      </c>
      <c r="E230" s="122" t="s">
        <v>357</v>
      </c>
      <c r="F230" s="126">
        <v>6</v>
      </c>
      <c r="G230" s="128" t="s">
        <v>264</v>
      </c>
      <c r="H230" s="126">
        <v>6</v>
      </c>
      <c r="I230" s="126">
        <v>10</v>
      </c>
      <c r="J230" s="126">
        <f>I230-H230+1</f>
        <v>5</v>
      </c>
      <c r="K230" s="126"/>
      <c r="L230" s="126">
        <v>30</v>
      </c>
      <c r="M230" s="129"/>
      <c r="N230" s="130"/>
      <c r="P230" s="119"/>
      <c r="Q230" s="131">
        <f>IF(J230=0,0,L230/1.5)</f>
        <v>20</v>
      </c>
      <c r="R230" s="130">
        <f>O230+P230+Q230</f>
        <v>20</v>
      </c>
      <c r="S230" s="119"/>
      <c r="T230" s="119"/>
      <c r="U230" s="119"/>
      <c r="V230" s="120"/>
      <c r="W230" s="121"/>
    </row>
    <row r="231" spans="1:24" s="122" customFormat="1">
      <c r="A231" s="124" t="s">
        <v>275</v>
      </c>
      <c r="B231" s="125" t="s">
        <v>360</v>
      </c>
      <c r="C231" s="126">
        <v>1</v>
      </c>
      <c r="D231" s="127" t="s">
        <v>278</v>
      </c>
      <c r="E231" s="122" t="s">
        <v>357</v>
      </c>
      <c r="F231" s="126">
        <v>7</v>
      </c>
      <c r="G231" s="128" t="s">
        <v>260</v>
      </c>
      <c r="H231" s="126">
        <v>6</v>
      </c>
      <c r="I231" s="126">
        <v>10</v>
      </c>
      <c r="J231" s="126">
        <f t="shared" ref="J231:J236" si="61">I231-H231+1</f>
        <v>5</v>
      </c>
      <c r="K231" s="126"/>
      <c r="L231" s="126">
        <v>30</v>
      </c>
      <c r="M231" s="129"/>
      <c r="N231" s="130"/>
      <c r="P231" s="119"/>
      <c r="Q231" s="131">
        <f t="shared" ref="Q231:Q236" si="62">IF(J231=0,0,L231/1.5)</f>
        <v>20</v>
      </c>
      <c r="R231" s="130">
        <f t="shared" ref="R231:R236" si="63">O231+P231+Q231</f>
        <v>20</v>
      </c>
      <c r="S231" s="119"/>
      <c r="T231" s="119"/>
      <c r="U231" s="119"/>
      <c r="V231" s="120"/>
      <c r="W231" s="121"/>
    </row>
    <row r="232" spans="1:24" s="122" customFormat="1">
      <c r="A232" s="124" t="s">
        <v>275</v>
      </c>
      <c r="B232" s="125" t="s">
        <v>361</v>
      </c>
      <c r="C232" s="126">
        <v>1</v>
      </c>
      <c r="D232" s="127" t="s">
        <v>278</v>
      </c>
      <c r="E232" s="122" t="s">
        <v>357</v>
      </c>
      <c r="F232" s="126">
        <v>7</v>
      </c>
      <c r="G232" s="128" t="s">
        <v>264</v>
      </c>
      <c r="H232" s="126">
        <v>6</v>
      </c>
      <c r="I232" s="126">
        <v>10</v>
      </c>
      <c r="J232" s="126">
        <f t="shared" si="61"/>
        <v>5</v>
      </c>
      <c r="K232" s="126"/>
      <c r="L232" s="126">
        <v>30</v>
      </c>
      <c r="M232" s="129"/>
      <c r="N232" s="130"/>
      <c r="P232" s="119"/>
      <c r="Q232" s="131">
        <f t="shared" si="62"/>
        <v>20</v>
      </c>
      <c r="R232" s="130">
        <f t="shared" si="63"/>
        <v>20</v>
      </c>
      <c r="S232" s="119"/>
      <c r="T232" s="119"/>
      <c r="U232" s="119"/>
      <c r="V232" s="120"/>
      <c r="W232" s="121"/>
    </row>
    <row r="233" spans="1:24" s="122" customFormat="1">
      <c r="A233" s="124" t="s">
        <v>275</v>
      </c>
      <c r="B233" s="125" t="s">
        <v>362</v>
      </c>
      <c r="C233" s="126">
        <v>1</v>
      </c>
      <c r="D233" s="127" t="s">
        <v>278</v>
      </c>
      <c r="E233" s="122" t="s">
        <v>357</v>
      </c>
      <c r="F233" s="126">
        <v>4</v>
      </c>
      <c r="G233" s="128" t="s">
        <v>260</v>
      </c>
      <c r="H233" s="126">
        <v>11</v>
      </c>
      <c r="I233" s="126">
        <v>15</v>
      </c>
      <c r="J233" s="126">
        <f t="shared" si="61"/>
        <v>5</v>
      </c>
      <c r="K233" s="126"/>
      <c r="L233" s="126">
        <v>30</v>
      </c>
      <c r="M233" s="129"/>
      <c r="N233" s="130"/>
      <c r="P233" s="119"/>
      <c r="Q233" s="131">
        <f t="shared" si="62"/>
        <v>20</v>
      </c>
      <c r="R233" s="130">
        <f t="shared" si="63"/>
        <v>20</v>
      </c>
      <c r="S233" s="119"/>
      <c r="T233" s="119"/>
      <c r="U233" s="119"/>
      <c r="V233" s="120"/>
      <c r="W233" s="121"/>
    </row>
    <row r="234" spans="1:24" s="122" customFormat="1">
      <c r="A234" s="124" t="s">
        <v>275</v>
      </c>
      <c r="B234" s="125" t="s">
        <v>363</v>
      </c>
      <c r="C234" s="126">
        <v>1</v>
      </c>
      <c r="D234" s="127" t="s">
        <v>278</v>
      </c>
      <c r="E234" s="122" t="s">
        <v>357</v>
      </c>
      <c r="F234" s="126">
        <v>4</v>
      </c>
      <c r="G234" s="128" t="s">
        <v>264</v>
      </c>
      <c r="H234" s="126">
        <v>11</v>
      </c>
      <c r="I234" s="126">
        <v>15</v>
      </c>
      <c r="J234" s="126">
        <f t="shared" si="61"/>
        <v>5</v>
      </c>
      <c r="K234" s="126"/>
      <c r="L234" s="126">
        <v>30</v>
      </c>
      <c r="M234" s="129"/>
      <c r="N234" s="130"/>
      <c r="P234" s="119"/>
      <c r="Q234" s="131">
        <f t="shared" si="62"/>
        <v>20</v>
      </c>
      <c r="R234" s="130">
        <f t="shared" si="63"/>
        <v>20</v>
      </c>
      <c r="S234" s="119"/>
      <c r="T234" s="119"/>
      <c r="U234" s="119"/>
      <c r="V234" s="120"/>
      <c r="W234" s="121"/>
    </row>
    <row r="235" spans="1:24" s="122" customFormat="1">
      <c r="A235" s="124" t="s">
        <v>275</v>
      </c>
      <c r="B235" s="125" t="s">
        <v>364</v>
      </c>
      <c r="C235" s="126">
        <v>1</v>
      </c>
      <c r="D235" s="127" t="s">
        <v>278</v>
      </c>
      <c r="E235" s="122" t="s">
        <v>357</v>
      </c>
      <c r="F235" s="126">
        <v>5</v>
      </c>
      <c r="G235" s="128" t="s">
        <v>260</v>
      </c>
      <c r="H235" s="126">
        <v>11</v>
      </c>
      <c r="I235" s="126">
        <v>15</v>
      </c>
      <c r="J235" s="126">
        <f t="shared" si="61"/>
        <v>5</v>
      </c>
      <c r="K235" s="126"/>
      <c r="L235" s="126">
        <v>30</v>
      </c>
      <c r="M235" s="129"/>
      <c r="N235" s="130"/>
      <c r="P235" s="119"/>
      <c r="Q235" s="131">
        <f t="shared" si="62"/>
        <v>20</v>
      </c>
      <c r="R235" s="130">
        <f t="shared" si="63"/>
        <v>20</v>
      </c>
      <c r="S235" s="119"/>
      <c r="T235" s="119"/>
      <c r="U235" s="119"/>
      <c r="V235" s="120"/>
      <c r="W235" s="121"/>
    </row>
    <row r="236" spans="1:24" s="122" customFormat="1">
      <c r="A236" s="124" t="s">
        <v>275</v>
      </c>
      <c r="B236" s="125" t="s">
        <v>365</v>
      </c>
      <c r="C236" s="126">
        <v>1</v>
      </c>
      <c r="D236" s="127" t="s">
        <v>278</v>
      </c>
      <c r="E236" s="122" t="s">
        <v>357</v>
      </c>
      <c r="F236" s="126">
        <v>5</v>
      </c>
      <c r="G236" s="128" t="s">
        <v>264</v>
      </c>
      <c r="H236" s="126">
        <v>11</v>
      </c>
      <c r="I236" s="126">
        <v>15</v>
      </c>
      <c r="J236" s="126">
        <f t="shared" si="61"/>
        <v>5</v>
      </c>
      <c r="K236" s="126"/>
      <c r="L236" s="126">
        <v>30</v>
      </c>
      <c r="M236" s="129"/>
      <c r="N236" s="130"/>
      <c r="P236" s="119"/>
      <c r="Q236" s="131">
        <f t="shared" si="62"/>
        <v>20</v>
      </c>
      <c r="R236" s="130">
        <f t="shared" si="63"/>
        <v>20</v>
      </c>
      <c r="S236" s="119"/>
      <c r="T236" s="119"/>
      <c r="U236" s="119"/>
      <c r="V236" s="120"/>
      <c r="W236" s="121"/>
    </row>
    <row r="237" spans="1:24" s="122" customFormat="1">
      <c r="A237" s="124" t="s">
        <v>275</v>
      </c>
      <c r="B237" s="125" t="s">
        <v>367</v>
      </c>
      <c r="C237" s="126">
        <v>1</v>
      </c>
      <c r="D237" s="127" t="s">
        <v>263</v>
      </c>
      <c r="E237" s="122" t="s">
        <v>357</v>
      </c>
      <c r="F237" s="126">
        <v>6</v>
      </c>
      <c r="G237" s="128" t="s">
        <v>260</v>
      </c>
      <c r="H237" s="126">
        <v>11</v>
      </c>
      <c r="I237" s="126">
        <v>15</v>
      </c>
      <c r="J237" s="126">
        <f>I237-H237+1</f>
        <v>5</v>
      </c>
      <c r="K237" s="126"/>
      <c r="L237" s="126">
        <v>30</v>
      </c>
      <c r="M237" s="129"/>
      <c r="N237" s="130"/>
      <c r="P237" s="119"/>
      <c r="Q237" s="131">
        <f>IF(J237=0,0,L237/1.5)</f>
        <v>20</v>
      </c>
      <c r="R237" s="130">
        <f>O237+P237+Q237</f>
        <v>20</v>
      </c>
      <c r="S237" s="119"/>
      <c r="T237" s="119"/>
      <c r="U237" s="119"/>
      <c r="V237" s="120"/>
      <c r="W237" s="121"/>
    </row>
    <row r="238" spans="1:24" s="122" customFormat="1">
      <c r="A238" s="124" t="s">
        <v>275</v>
      </c>
      <c r="B238" s="125" t="s">
        <v>366</v>
      </c>
      <c r="C238" s="126">
        <v>1</v>
      </c>
      <c r="D238" s="127" t="s">
        <v>263</v>
      </c>
      <c r="E238" s="122" t="s">
        <v>357</v>
      </c>
      <c r="F238" s="126">
        <v>6</v>
      </c>
      <c r="G238" s="128" t="s">
        <v>264</v>
      </c>
      <c r="H238" s="126">
        <v>11</v>
      </c>
      <c r="I238" s="126">
        <v>15</v>
      </c>
      <c r="J238" s="126">
        <f>I238-H238+1</f>
        <v>5</v>
      </c>
      <c r="K238" s="126"/>
      <c r="L238" s="126">
        <v>30</v>
      </c>
      <c r="M238" s="129"/>
      <c r="N238" s="130"/>
      <c r="P238" s="119"/>
      <c r="Q238" s="131">
        <f>IF(J238=0,0,L238/1.5)</f>
        <v>20</v>
      </c>
      <c r="R238" s="130">
        <f>O238+P238+Q238</f>
        <v>20</v>
      </c>
      <c r="S238" s="119"/>
      <c r="T238" s="119"/>
      <c r="U238" s="119"/>
      <c r="V238" s="120"/>
      <c r="W238" s="121"/>
    </row>
    <row r="239" spans="1:24" s="122" customFormat="1">
      <c r="A239" s="124" t="s">
        <v>275</v>
      </c>
      <c r="B239" s="125" t="s">
        <v>369</v>
      </c>
      <c r="C239" s="126">
        <v>1</v>
      </c>
      <c r="D239" s="127" t="s">
        <v>278</v>
      </c>
      <c r="E239" s="122" t="s">
        <v>357</v>
      </c>
      <c r="F239" s="126">
        <v>7</v>
      </c>
      <c r="G239" s="128" t="s">
        <v>260</v>
      </c>
      <c r="H239" s="126">
        <v>11</v>
      </c>
      <c r="I239" s="126">
        <v>15</v>
      </c>
      <c r="J239" s="126">
        <f t="shared" ref="J239:J246" si="64">I239-H239+1</f>
        <v>5</v>
      </c>
      <c r="K239" s="126"/>
      <c r="L239" s="126">
        <v>30</v>
      </c>
      <c r="M239" s="129"/>
      <c r="N239" s="130"/>
      <c r="P239" s="119"/>
      <c r="Q239" s="131">
        <f t="shared" ref="Q239:Q258" si="65">IF(J239=0,0,L239/1.5)</f>
        <v>20</v>
      </c>
      <c r="R239" s="130">
        <f t="shared" ref="R239:R258" si="66">O239+P239+Q239</f>
        <v>20</v>
      </c>
      <c r="S239" s="119"/>
      <c r="T239" s="119"/>
      <c r="U239" s="119"/>
      <c r="V239" s="120"/>
      <c r="W239" s="121"/>
    </row>
    <row r="240" spans="1:24" s="122" customFormat="1">
      <c r="A240" s="124" t="s">
        <v>275</v>
      </c>
      <c r="B240" s="125" t="s">
        <v>368</v>
      </c>
      <c r="C240" s="126">
        <v>1</v>
      </c>
      <c r="D240" s="127" t="s">
        <v>278</v>
      </c>
      <c r="E240" s="122" t="s">
        <v>357</v>
      </c>
      <c r="F240" s="126">
        <v>7</v>
      </c>
      <c r="G240" s="128" t="s">
        <v>264</v>
      </c>
      <c r="H240" s="126">
        <v>11</v>
      </c>
      <c r="I240" s="126">
        <v>15</v>
      </c>
      <c r="J240" s="126">
        <f t="shared" si="64"/>
        <v>5</v>
      </c>
      <c r="K240" s="126"/>
      <c r="L240" s="126">
        <v>30</v>
      </c>
      <c r="M240" s="129"/>
      <c r="N240" s="130"/>
      <c r="P240" s="119"/>
      <c r="Q240" s="131">
        <f t="shared" si="65"/>
        <v>20</v>
      </c>
      <c r="R240" s="130">
        <f t="shared" si="66"/>
        <v>20</v>
      </c>
      <c r="S240" s="119"/>
      <c r="T240" s="119"/>
      <c r="U240" s="119"/>
      <c r="V240" s="120"/>
      <c r="W240" s="121"/>
    </row>
    <row r="241" spans="1:24" s="122" customFormat="1">
      <c r="A241" s="220" t="s">
        <v>275</v>
      </c>
      <c r="B241" s="125" t="s">
        <v>370</v>
      </c>
      <c r="C241" s="126">
        <v>1</v>
      </c>
      <c r="D241" s="127" t="s">
        <v>266</v>
      </c>
      <c r="E241" s="127" t="s">
        <v>357</v>
      </c>
      <c r="F241" s="128">
        <v>2</v>
      </c>
      <c r="G241" s="128" t="s">
        <v>260</v>
      </c>
      <c r="H241" s="126">
        <v>16</v>
      </c>
      <c r="I241" s="126">
        <v>20</v>
      </c>
      <c r="J241" s="126">
        <f t="shared" si="64"/>
        <v>5</v>
      </c>
      <c r="K241" s="126"/>
      <c r="L241" s="126">
        <v>30</v>
      </c>
      <c r="M241" s="129"/>
      <c r="N241" s="130"/>
      <c r="P241" s="119"/>
      <c r="Q241" s="131">
        <f t="shared" si="65"/>
        <v>20</v>
      </c>
      <c r="R241" s="130">
        <f t="shared" si="66"/>
        <v>20</v>
      </c>
      <c r="S241" s="119"/>
      <c r="T241" s="119"/>
      <c r="U241" s="119"/>
      <c r="V241" s="120"/>
      <c r="W241" s="121"/>
    </row>
    <row r="242" spans="1:24" s="122" customFormat="1">
      <c r="A242" s="220" t="s">
        <v>275</v>
      </c>
      <c r="B242" s="125" t="s">
        <v>371</v>
      </c>
      <c r="C242" s="126">
        <v>1</v>
      </c>
      <c r="D242" s="127" t="s">
        <v>266</v>
      </c>
      <c r="E242" s="127" t="s">
        <v>357</v>
      </c>
      <c r="F242" s="128">
        <v>2</v>
      </c>
      <c r="G242" s="128" t="s">
        <v>264</v>
      </c>
      <c r="H242" s="126">
        <v>16</v>
      </c>
      <c r="I242" s="126">
        <v>20</v>
      </c>
      <c r="J242" s="126">
        <f t="shared" si="64"/>
        <v>5</v>
      </c>
      <c r="K242" s="126"/>
      <c r="L242" s="126">
        <v>30</v>
      </c>
      <c r="M242" s="129"/>
      <c r="N242" s="130"/>
      <c r="P242" s="119"/>
      <c r="Q242" s="131">
        <f t="shared" si="65"/>
        <v>20</v>
      </c>
      <c r="R242" s="130">
        <f t="shared" si="66"/>
        <v>20</v>
      </c>
      <c r="S242" s="119"/>
      <c r="T242" s="119"/>
      <c r="U242" s="119"/>
      <c r="V242" s="120"/>
      <c r="W242" s="121"/>
    </row>
    <row r="243" spans="1:24" s="122" customFormat="1">
      <c r="A243" s="220" t="s">
        <v>275</v>
      </c>
      <c r="B243" s="125" t="s">
        <v>372</v>
      </c>
      <c r="C243" s="126">
        <v>1</v>
      </c>
      <c r="D243" s="127" t="s">
        <v>266</v>
      </c>
      <c r="E243" s="127" t="s">
        <v>357</v>
      </c>
      <c r="F243" s="128">
        <v>3</v>
      </c>
      <c r="G243" s="128" t="s">
        <v>260</v>
      </c>
      <c r="H243" s="126">
        <v>16</v>
      </c>
      <c r="I243" s="126">
        <v>20</v>
      </c>
      <c r="J243" s="126">
        <f t="shared" si="64"/>
        <v>5</v>
      </c>
      <c r="K243" s="126"/>
      <c r="L243" s="126">
        <v>30</v>
      </c>
      <c r="M243" s="129"/>
      <c r="N243" s="130"/>
      <c r="P243" s="119"/>
      <c r="Q243" s="131">
        <f t="shared" si="65"/>
        <v>20</v>
      </c>
      <c r="R243" s="130">
        <f t="shared" si="66"/>
        <v>20</v>
      </c>
      <c r="S243" s="119"/>
      <c r="T243" s="119"/>
      <c r="U243" s="119"/>
      <c r="V243" s="120"/>
      <c r="W243" s="121"/>
    </row>
    <row r="244" spans="1:24" s="122" customFormat="1">
      <c r="A244" s="220" t="s">
        <v>275</v>
      </c>
      <c r="B244" s="125" t="s">
        <v>373</v>
      </c>
      <c r="C244" s="126">
        <v>1</v>
      </c>
      <c r="D244" s="127" t="s">
        <v>266</v>
      </c>
      <c r="E244" s="127" t="s">
        <v>357</v>
      </c>
      <c r="F244" s="128">
        <v>3</v>
      </c>
      <c r="G244" s="128" t="s">
        <v>264</v>
      </c>
      <c r="H244" s="126">
        <v>16</v>
      </c>
      <c r="I244" s="126">
        <v>20</v>
      </c>
      <c r="J244" s="126">
        <f t="shared" si="64"/>
        <v>5</v>
      </c>
      <c r="K244" s="126"/>
      <c r="L244" s="126">
        <v>30</v>
      </c>
      <c r="M244" s="129"/>
      <c r="N244" s="130"/>
      <c r="P244" s="119"/>
      <c r="Q244" s="131">
        <f t="shared" si="65"/>
        <v>20</v>
      </c>
      <c r="R244" s="130">
        <f t="shared" si="66"/>
        <v>20</v>
      </c>
      <c r="S244" s="119"/>
      <c r="T244" s="119"/>
      <c r="U244" s="119"/>
      <c r="V244" s="120"/>
      <c r="W244" s="121"/>
    </row>
    <row r="245" spans="1:24" s="122" customFormat="1">
      <c r="A245" s="124" t="s">
        <v>275</v>
      </c>
      <c r="B245" s="125" t="s">
        <v>374</v>
      </c>
      <c r="C245" s="126">
        <v>1</v>
      </c>
      <c r="D245" s="127" t="s">
        <v>266</v>
      </c>
      <c r="E245" s="122" t="s">
        <v>357</v>
      </c>
      <c r="F245" s="126">
        <v>4</v>
      </c>
      <c r="G245" s="128" t="s">
        <v>260</v>
      </c>
      <c r="H245" s="126">
        <v>16</v>
      </c>
      <c r="I245" s="126">
        <v>20</v>
      </c>
      <c r="J245" s="126">
        <f t="shared" si="64"/>
        <v>5</v>
      </c>
      <c r="K245" s="126"/>
      <c r="L245" s="126">
        <v>30</v>
      </c>
      <c r="M245" s="129"/>
      <c r="N245" s="130"/>
      <c r="P245" s="119"/>
      <c r="Q245" s="131">
        <f t="shared" si="65"/>
        <v>20</v>
      </c>
      <c r="R245" s="130">
        <f t="shared" si="66"/>
        <v>20</v>
      </c>
      <c r="S245" s="119"/>
      <c r="T245" s="119"/>
      <c r="U245" s="119"/>
      <c r="V245" s="164"/>
      <c r="W245" s="165"/>
      <c r="X245" s="158"/>
    </row>
    <row r="246" spans="1:24" s="122" customFormat="1">
      <c r="A246" s="124" t="s">
        <v>275</v>
      </c>
      <c r="B246" s="125" t="s">
        <v>375</v>
      </c>
      <c r="C246" s="126">
        <v>1</v>
      </c>
      <c r="D246" s="127" t="s">
        <v>266</v>
      </c>
      <c r="E246" s="122" t="s">
        <v>357</v>
      </c>
      <c r="F246" s="126">
        <v>4</v>
      </c>
      <c r="G246" s="128" t="s">
        <v>264</v>
      </c>
      <c r="H246" s="126">
        <v>16</v>
      </c>
      <c r="I246" s="126">
        <v>20</v>
      </c>
      <c r="J246" s="126">
        <f t="shared" si="64"/>
        <v>5</v>
      </c>
      <c r="K246" s="126"/>
      <c r="L246" s="126">
        <v>30</v>
      </c>
      <c r="M246" s="129"/>
      <c r="N246" s="130"/>
      <c r="P246" s="119"/>
      <c r="Q246" s="131">
        <f t="shared" si="65"/>
        <v>20</v>
      </c>
      <c r="R246" s="130">
        <f t="shared" si="66"/>
        <v>20</v>
      </c>
      <c r="S246" s="119"/>
      <c r="T246" s="119"/>
      <c r="U246" s="119"/>
      <c r="V246" s="164"/>
      <c r="W246" s="165"/>
      <c r="X246" s="158"/>
    </row>
    <row r="247" spans="1:24" s="122" customFormat="1">
      <c r="A247" s="124" t="s">
        <v>275</v>
      </c>
      <c r="B247" s="125" t="s">
        <v>376</v>
      </c>
      <c r="C247" s="126">
        <v>1</v>
      </c>
      <c r="D247" s="127" t="s">
        <v>289</v>
      </c>
      <c r="E247" s="122" t="s">
        <v>357</v>
      </c>
      <c r="F247" s="126">
        <v>5</v>
      </c>
      <c r="G247" s="128" t="s">
        <v>260</v>
      </c>
      <c r="H247" s="126">
        <v>16</v>
      </c>
      <c r="I247" s="126">
        <v>20</v>
      </c>
      <c r="J247" s="126">
        <f>I247-H247+1</f>
        <v>5</v>
      </c>
      <c r="K247" s="126"/>
      <c r="L247" s="126">
        <v>30</v>
      </c>
      <c r="M247" s="129"/>
      <c r="N247" s="130"/>
      <c r="P247" s="119"/>
      <c r="Q247" s="131">
        <f t="shared" si="65"/>
        <v>20</v>
      </c>
      <c r="R247" s="130">
        <f t="shared" si="66"/>
        <v>20</v>
      </c>
      <c r="S247" s="119"/>
      <c r="T247" s="119"/>
      <c r="U247" s="119"/>
      <c r="V247" s="120"/>
      <c r="W247" s="121"/>
    </row>
    <row r="248" spans="1:24" s="122" customFormat="1">
      <c r="A248" s="124" t="s">
        <v>275</v>
      </c>
      <c r="B248" s="125" t="s">
        <v>377</v>
      </c>
      <c r="C248" s="126">
        <v>1</v>
      </c>
      <c r="D248" s="127" t="s">
        <v>289</v>
      </c>
      <c r="E248" s="122" t="s">
        <v>357</v>
      </c>
      <c r="F248" s="126">
        <v>5</v>
      </c>
      <c r="G248" s="128" t="s">
        <v>264</v>
      </c>
      <c r="H248" s="126">
        <v>16</v>
      </c>
      <c r="I248" s="126">
        <v>20</v>
      </c>
      <c r="J248" s="126">
        <f>I248-H248+1</f>
        <v>5</v>
      </c>
      <c r="K248" s="126"/>
      <c r="L248" s="126">
        <v>30</v>
      </c>
      <c r="M248" s="129"/>
      <c r="N248" s="130"/>
      <c r="P248" s="119"/>
      <c r="Q248" s="131">
        <f t="shared" si="65"/>
        <v>20</v>
      </c>
      <c r="R248" s="130">
        <f t="shared" si="66"/>
        <v>20</v>
      </c>
      <c r="S248" s="119"/>
      <c r="T248" s="119"/>
      <c r="U248" s="119"/>
      <c r="V248" s="120"/>
      <c r="W248" s="121"/>
    </row>
    <row r="249" spans="1:24" s="122" customFormat="1">
      <c r="A249" s="124" t="s">
        <v>275</v>
      </c>
      <c r="B249" s="125" t="s">
        <v>378</v>
      </c>
      <c r="C249" s="126">
        <v>1</v>
      </c>
      <c r="D249" s="127" t="s">
        <v>288</v>
      </c>
      <c r="E249" s="122" t="s">
        <v>357</v>
      </c>
      <c r="F249" s="126">
        <v>6</v>
      </c>
      <c r="G249" s="128" t="s">
        <v>260</v>
      </c>
      <c r="H249" s="126">
        <v>16</v>
      </c>
      <c r="I249" s="126">
        <v>20</v>
      </c>
      <c r="J249" s="126">
        <f t="shared" ref="J249:J258" si="67">I249-H249+1</f>
        <v>5</v>
      </c>
      <c r="K249" s="126"/>
      <c r="L249" s="126">
        <v>30</v>
      </c>
      <c r="M249" s="129"/>
      <c r="N249" s="130"/>
      <c r="P249" s="119"/>
      <c r="Q249" s="131">
        <f t="shared" si="65"/>
        <v>20</v>
      </c>
      <c r="R249" s="130">
        <f t="shared" si="66"/>
        <v>20</v>
      </c>
      <c r="S249" s="119"/>
      <c r="T249" s="119"/>
      <c r="U249" s="119"/>
      <c r="V249" s="120"/>
      <c r="W249" s="121"/>
    </row>
    <row r="250" spans="1:24" s="122" customFormat="1">
      <c r="A250" s="124" t="s">
        <v>275</v>
      </c>
      <c r="B250" s="125" t="s">
        <v>379</v>
      </c>
      <c r="C250" s="126">
        <v>1</v>
      </c>
      <c r="D250" s="127" t="s">
        <v>288</v>
      </c>
      <c r="E250" s="122" t="s">
        <v>357</v>
      </c>
      <c r="F250" s="126">
        <v>6</v>
      </c>
      <c r="G250" s="128" t="s">
        <v>264</v>
      </c>
      <c r="H250" s="126">
        <v>16</v>
      </c>
      <c r="I250" s="126">
        <v>20</v>
      </c>
      <c r="J250" s="126">
        <f t="shared" si="67"/>
        <v>5</v>
      </c>
      <c r="K250" s="126"/>
      <c r="L250" s="126">
        <v>30</v>
      </c>
      <c r="M250" s="129"/>
      <c r="N250" s="130"/>
      <c r="P250" s="119"/>
      <c r="Q250" s="131">
        <f t="shared" si="65"/>
        <v>20</v>
      </c>
      <c r="R250" s="130">
        <f t="shared" si="66"/>
        <v>20</v>
      </c>
      <c r="S250" s="119"/>
      <c r="T250" s="119"/>
      <c r="U250" s="119"/>
      <c r="V250" s="120"/>
      <c r="W250" s="121"/>
    </row>
    <row r="251" spans="1:24" s="122" customFormat="1">
      <c r="A251" s="124" t="s">
        <v>275</v>
      </c>
      <c r="B251" s="125" t="s">
        <v>380</v>
      </c>
      <c r="C251" s="126">
        <v>1</v>
      </c>
      <c r="D251" s="127" t="s">
        <v>320</v>
      </c>
      <c r="E251" s="122" t="s">
        <v>357</v>
      </c>
      <c r="F251" s="126">
        <v>7</v>
      </c>
      <c r="G251" s="128" t="s">
        <v>260</v>
      </c>
      <c r="H251" s="126">
        <v>16</v>
      </c>
      <c r="I251" s="126">
        <v>20</v>
      </c>
      <c r="J251" s="126">
        <f t="shared" si="67"/>
        <v>5</v>
      </c>
      <c r="K251" s="126"/>
      <c r="L251" s="126">
        <v>30</v>
      </c>
      <c r="M251" s="129"/>
      <c r="N251" s="130"/>
      <c r="P251" s="119"/>
      <c r="Q251" s="131">
        <f t="shared" si="65"/>
        <v>20</v>
      </c>
      <c r="R251" s="130">
        <f t="shared" si="66"/>
        <v>20</v>
      </c>
      <c r="S251" s="119"/>
      <c r="T251" s="119"/>
      <c r="U251" s="119"/>
      <c r="V251" s="120"/>
      <c r="W251" s="121"/>
    </row>
    <row r="252" spans="1:24" s="122" customFormat="1">
      <c r="A252" s="124" t="s">
        <v>275</v>
      </c>
      <c r="B252" s="125" t="s">
        <v>381</v>
      </c>
      <c r="C252" s="126">
        <v>1</v>
      </c>
      <c r="D252" s="127" t="s">
        <v>320</v>
      </c>
      <c r="E252" s="122" t="s">
        <v>357</v>
      </c>
      <c r="F252" s="126">
        <v>7</v>
      </c>
      <c r="G252" s="128" t="s">
        <v>264</v>
      </c>
      <c r="H252" s="126">
        <v>16</v>
      </c>
      <c r="I252" s="126">
        <v>20</v>
      </c>
      <c r="J252" s="126">
        <f t="shared" si="67"/>
        <v>5</v>
      </c>
      <c r="K252" s="126"/>
      <c r="L252" s="126">
        <v>30</v>
      </c>
      <c r="M252" s="129"/>
      <c r="N252" s="130"/>
      <c r="P252" s="119"/>
      <c r="Q252" s="131">
        <f t="shared" si="65"/>
        <v>20</v>
      </c>
      <c r="R252" s="130">
        <f t="shared" si="66"/>
        <v>20</v>
      </c>
      <c r="S252" s="119"/>
      <c r="T252" s="119"/>
      <c r="U252" s="119"/>
      <c r="V252" s="120"/>
      <c r="W252" s="121"/>
    </row>
    <row r="253" spans="1:24" s="14" customFormat="1">
      <c r="A253" s="254" t="s">
        <v>275</v>
      </c>
      <c r="B253" s="8" t="s">
        <v>382</v>
      </c>
      <c r="C253" s="9">
        <v>1</v>
      </c>
      <c r="D253" s="10" t="s">
        <v>266</v>
      </c>
      <c r="E253" s="14" t="s">
        <v>357</v>
      </c>
      <c r="F253" s="9">
        <v>2</v>
      </c>
      <c r="G253" s="11" t="s">
        <v>384</v>
      </c>
      <c r="H253" s="9">
        <v>5</v>
      </c>
      <c r="I253" s="9">
        <v>10</v>
      </c>
      <c r="J253" s="9">
        <f t="shared" si="67"/>
        <v>6</v>
      </c>
      <c r="K253" s="9"/>
      <c r="L253" s="9">
        <v>30</v>
      </c>
      <c r="M253" s="12"/>
      <c r="N253" s="13"/>
      <c r="P253" s="15"/>
      <c r="Q253" s="16">
        <f t="shared" si="65"/>
        <v>20</v>
      </c>
      <c r="R253" s="13">
        <f t="shared" si="66"/>
        <v>20</v>
      </c>
      <c r="S253" s="15"/>
      <c r="T253" s="15"/>
      <c r="U253" s="15"/>
      <c r="V253" s="255"/>
      <c r="W253" s="256"/>
    </row>
    <row r="254" spans="1:24" s="14" customFormat="1">
      <c r="A254" s="254" t="s">
        <v>275</v>
      </c>
      <c r="B254" s="8" t="s">
        <v>383</v>
      </c>
      <c r="C254" s="9">
        <v>1</v>
      </c>
      <c r="D254" s="10" t="s">
        <v>266</v>
      </c>
      <c r="E254" s="14" t="s">
        <v>357</v>
      </c>
      <c r="F254" s="9">
        <v>3</v>
      </c>
      <c r="G254" s="11" t="s">
        <v>384</v>
      </c>
      <c r="H254" s="9">
        <v>5</v>
      </c>
      <c r="I254" s="9">
        <v>10</v>
      </c>
      <c r="J254" s="9">
        <f t="shared" si="67"/>
        <v>6</v>
      </c>
      <c r="K254" s="9"/>
      <c r="L254" s="9">
        <v>30</v>
      </c>
      <c r="M254" s="12"/>
      <c r="N254" s="13"/>
      <c r="P254" s="15"/>
      <c r="Q254" s="16">
        <f t="shared" si="65"/>
        <v>20</v>
      </c>
      <c r="R254" s="13">
        <f t="shared" si="66"/>
        <v>20</v>
      </c>
      <c r="S254" s="15"/>
      <c r="T254" s="15"/>
      <c r="U254" s="15"/>
      <c r="V254" s="255"/>
      <c r="W254" s="256"/>
    </row>
    <row r="255" spans="1:24" s="14" customFormat="1">
      <c r="A255" s="254" t="s">
        <v>275</v>
      </c>
      <c r="B255" s="8" t="s">
        <v>385</v>
      </c>
      <c r="C255" s="9">
        <v>1</v>
      </c>
      <c r="D255" s="10" t="s">
        <v>266</v>
      </c>
      <c r="E255" s="14" t="s">
        <v>357</v>
      </c>
      <c r="F255" s="9">
        <v>4</v>
      </c>
      <c r="G255" s="11" t="s">
        <v>384</v>
      </c>
      <c r="H255" s="9">
        <v>5</v>
      </c>
      <c r="I255" s="9">
        <v>10</v>
      </c>
      <c r="J255" s="9">
        <f t="shared" si="67"/>
        <v>6</v>
      </c>
      <c r="K255" s="9"/>
      <c r="L255" s="9">
        <v>30</v>
      </c>
      <c r="M255" s="12"/>
      <c r="N255" s="13"/>
      <c r="P255" s="15"/>
      <c r="Q255" s="16">
        <f t="shared" si="65"/>
        <v>20</v>
      </c>
      <c r="R255" s="13">
        <f t="shared" si="66"/>
        <v>20</v>
      </c>
      <c r="S255" s="15"/>
      <c r="T255" s="15"/>
      <c r="U255" s="15"/>
      <c r="V255" s="255"/>
      <c r="W255" s="256"/>
    </row>
    <row r="256" spans="1:24" s="14" customFormat="1">
      <c r="A256" s="254" t="s">
        <v>275</v>
      </c>
      <c r="B256" s="8" t="s">
        <v>386</v>
      </c>
      <c r="C256" s="9">
        <v>1</v>
      </c>
      <c r="D256" s="10" t="s">
        <v>266</v>
      </c>
      <c r="E256" s="14" t="s">
        <v>357</v>
      </c>
      <c r="F256" s="9">
        <v>5</v>
      </c>
      <c r="G256" s="11" t="s">
        <v>384</v>
      </c>
      <c r="H256" s="9">
        <v>5</v>
      </c>
      <c r="I256" s="9">
        <v>10</v>
      </c>
      <c r="J256" s="9">
        <f t="shared" si="67"/>
        <v>6</v>
      </c>
      <c r="K256" s="9"/>
      <c r="L256" s="9">
        <v>30</v>
      </c>
      <c r="M256" s="12"/>
      <c r="N256" s="13"/>
      <c r="P256" s="15"/>
      <c r="Q256" s="16">
        <f t="shared" si="65"/>
        <v>20</v>
      </c>
      <c r="R256" s="13">
        <f t="shared" si="66"/>
        <v>20</v>
      </c>
      <c r="S256" s="15"/>
      <c r="T256" s="15"/>
      <c r="U256" s="15"/>
      <c r="V256" s="255"/>
      <c r="W256" s="256"/>
    </row>
    <row r="257" spans="1:23" s="14" customFormat="1">
      <c r="A257" s="254" t="s">
        <v>275</v>
      </c>
      <c r="B257" s="8" t="s">
        <v>387</v>
      </c>
      <c r="C257" s="9">
        <v>1</v>
      </c>
      <c r="D257" s="10" t="s">
        <v>266</v>
      </c>
      <c r="E257" s="14" t="s">
        <v>357</v>
      </c>
      <c r="F257" s="9">
        <v>6</v>
      </c>
      <c r="G257" s="11" t="s">
        <v>384</v>
      </c>
      <c r="H257" s="9">
        <v>5</v>
      </c>
      <c r="I257" s="9">
        <v>10</v>
      </c>
      <c r="J257" s="9">
        <f t="shared" si="67"/>
        <v>6</v>
      </c>
      <c r="K257" s="9"/>
      <c r="L257" s="9">
        <v>30</v>
      </c>
      <c r="M257" s="12"/>
      <c r="N257" s="13"/>
      <c r="P257" s="15"/>
      <c r="Q257" s="16">
        <f t="shared" si="65"/>
        <v>20</v>
      </c>
      <c r="R257" s="13">
        <f t="shared" si="66"/>
        <v>20</v>
      </c>
      <c r="S257" s="15"/>
      <c r="T257" s="15"/>
      <c r="U257" s="15"/>
      <c r="V257" s="255"/>
      <c r="W257" s="256"/>
    </row>
    <row r="258" spans="1:23" s="14" customFormat="1">
      <c r="A258" s="254" t="s">
        <v>275</v>
      </c>
      <c r="B258" s="8" t="s">
        <v>388</v>
      </c>
      <c r="C258" s="9">
        <v>1</v>
      </c>
      <c r="D258" s="10" t="s">
        <v>266</v>
      </c>
      <c r="E258" s="14" t="s">
        <v>357</v>
      </c>
      <c r="F258" s="9">
        <v>7</v>
      </c>
      <c r="G258" s="11" t="s">
        <v>384</v>
      </c>
      <c r="H258" s="9">
        <v>5</v>
      </c>
      <c r="I258" s="9">
        <v>10</v>
      </c>
      <c r="J258" s="9">
        <f t="shared" si="67"/>
        <v>6</v>
      </c>
      <c r="K258" s="9"/>
      <c r="L258" s="9">
        <v>30</v>
      </c>
      <c r="M258" s="12"/>
      <c r="N258" s="13"/>
      <c r="P258" s="15"/>
      <c r="Q258" s="16">
        <f t="shared" si="65"/>
        <v>20</v>
      </c>
      <c r="R258" s="13">
        <f t="shared" si="66"/>
        <v>20</v>
      </c>
      <c r="S258" s="15"/>
      <c r="T258" s="15"/>
      <c r="U258" s="15"/>
      <c r="V258" s="255"/>
      <c r="W258" s="256"/>
    </row>
    <row r="259" spans="1:23" s="14" customFormat="1">
      <c r="A259" s="254" t="s">
        <v>275</v>
      </c>
      <c r="B259" s="8" t="s">
        <v>389</v>
      </c>
      <c r="C259" s="9">
        <v>1</v>
      </c>
      <c r="D259" s="10" t="s">
        <v>266</v>
      </c>
      <c r="E259" s="14" t="s">
        <v>357</v>
      </c>
      <c r="F259" s="9">
        <v>2</v>
      </c>
      <c r="G259" s="11" t="s">
        <v>384</v>
      </c>
      <c r="H259" s="9">
        <v>11</v>
      </c>
      <c r="I259" s="9">
        <v>16</v>
      </c>
      <c r="J259" s="9">
        <f t="shared" ref="J259:J285" si="68">I259-H259+1</f>
        <v>6</v>
      </c>
      <c r="K259" s="9"/>
      <c r="L259" s="9">
        <v>30</v>
      </c>
      <c r="M259" s="12"/>
      <c r="N259" s="13"/>
      <c r="P259" s="15"/>
      <c r="Q259" s="16">
        <f t="shared" ref="Q259:Q275" si="69">IF(J259=0,0,L259/1.5)</f>
        <v>20</v>
      </c>
      <c r="R259" s="13">
        <f t="shared" ref="R259:R285" si="70">O259+P259+Q259</f>
        <v>20</v>
      </c>
      <c r="S259" s="15"/>
      <c r="T259" s="15"/>
      <c r="U259" s="15"/>
      <c r="V259" s="255"/>
      <c r="W259" s="256"/>
    </row>
    <row r="260" spans="1:23" s="14" customFormat="1">
      <c r="A260" s="254" t="s">
        <v>275</v>
      </c>
      <c r="B260" s="8" t="s">
        <v>390</v>
      </c>
      <c r="C260" s="9">
        <v>1</v>
      </c>
      <c r="D260" s="10" t="s">
        <v>266</v>
      </c>
      <c r="E260" s="14" t="s">
        <v>357</v>
      </c>
      <c r="F260" s="9">
        <v>3</v>
      </c>
      <c r="G260" s="11" t="s">
        <v>384</v>
      </c>
      <c r="H260" s="9">
        <v>11</v>
      </c>
      <c r="I260" s="9">
        <v>16</v>
      </c>
      <c r="J260" s="9">
        <f t="shared" si="68"/>
        <v>6</v>
      </c>
      <c r="K260" s="9"/>
      <c r="L260" s="9">
        <v>30</v>
      </c>
      <c r="M260" s="12"/>
      <c r="N260" s="13"/>
      <c r="P260" s="15"/>
      <c r="Q260" s="16">
        <f t="shared" si="69"/>
        <v>20</v>
      </c>
      <c r="R260" s="13">
        <f t="shared" si="70"/>
        <v>20</v>
      </c>
      <c r="S260" s="15"/>
      <c r="T260" s="15"/>
      <c r="U260" s="15"/>
      <c r="V260" s="255"/>
      <c r="W260" s="256"/>
    </row>
    <row r="261" spans="1:23" s="122" customFormat="1">
      <c r="A261" s="124" t="s">
        <v>262</v>
      </c>
      <c r="B261" s="125" t="s">
        <v>356</v>
      </c>
      <c r="C261" s="126">
        <v>1</v>
      </c>
      <c r="D261" s="127" t="s">
        <v>259</v>
      </c>
      <c r="E261" s="122" t="s">
        <v>229</v>
      </c>
      <c r="F261" s="126">
        <v>2</v>
      </c>
      <c r="G261" s="128" t="s">
        <v>260</v>
      </c>
      <c r="H261" s="126">
        <v>6</v>
      </c>
      <c r="I261" s="126">
        <v>10</v>
      </c>
      <c r="J261" s="126">
        <f t="shared" si="68"/>
        <v>5</v>
      </c>
      <c r="K261" s="126"/>
      <c r="L261" s="126">
        <v>30</v>
      </c>
      <c r="M261" s="129"/>
      <c r="N261" s="130"/>
      <c r="P261" s="119"/>
      <c r="Q261" s="131">
        <f t="shared" si="69"/>
        <v>20</v>
      </c>
      <c r="R261" s="130">
        <f t="shared" si="70"/>
        <v>20</v>
      </c>
      <c r="S261" s="119"/>
      <c r="T261" s="119"/>
      <c r="U261" s="119"/>
      <c r="V261" s="120"/>
      <c r="W261" s="121"/>
    </row>
    <row r="262" spans="1:23" s="122" customFormat="1">
      <c r="A262" s="124" t="s">
        <v>262</v>
      </c>
      <c r="B262" s="125" t="s">
        <v>391</v>
      </c>
      <c r="C262" s="126">
        <v>1</v>
      </c>
      <c r="D262" s="127" t="s">
        <v>259</v>
      </c>
      <c r="E262" s="122" t="s">
        <v>229</v>
      </c>
      <c r="F262" s="126">
        <v>2</v>
      </c>
      <c r="G262" s="128" t="s">
        <v>264</v>
      </c>
      <c r="H262" s="126">
        <v>6</v>
      </c>
      <c r="I262" s="126">
        <v>10</v>
      </c>
      <c r="J262" s="126">
        <f t="shared" si="68"/>
        <v>5</v>
      </c>
      <c r="K262" s="126"/>
      <c r="L262" s="126">
        <v>30</v>
      </c>
      <c r="M262" s="129"/>
      <c r="N262" s="130"/>
      <c r="P262" s="119"/>
      <c r="Q262" s="131">
        <f t="shared" si="69"/>
        <v>20</v>
      </c>
      <c r="R262" s="130">
        <f t="shared" si="70"/>
        <v>20</v>
      </c>
      <c r="S262" s="119"/>
      <c r="T262" s="119"/>
      <c r="U262" s="119"/>
      <c r="V262" s="120"/>
      <c r="W262" s="121"/>
    </row>
    <row r="263" spans="1:23" s="122" customFormat="1">
      <c r="A263" s="124" t="s">
        <v>262</v>
      </c>
      <c r="B263" s="125" t="s">
        <v>392</v>
      </c>
      <c r="C263" s="126">
        <v>1</v>
      </c>
      <c r="D263" s="127" t="s">
        <v>259</v>
      </c>
      <c r="E263" s="122" t="s">
        <v>229</v>
      </c>
      <c r="F263" s="126">
        <v>2</v>
      </c>
      <c r="G263" s="128" t="s">
        <v>260</v>
      </c>
      <c r="H263" s="126">
        <v>11</v>
      </c>
      <c r="I263" s="126">
        <v>15</v>
      </c>
      <c r="J263" s="126">
        <f t="shared" si="68"/>
        <v>5</v>
      </c>
      <c r="K263" s="126"/>
      <c r="L263" s="126">
        <v>30</v>
      </c>
      <c r="M263" s="129"/>
      <c r="N263" s="130"/>
      <c r="P263" s="119"/>
      <c r="Q263" s="131">
        <f t="shared" si="69"/>
        <v>20</v>
      </c>
      <c r="R263" s="130">
        <f t="shared" si="70"/>
        <v>20</v>
      </c>
      <c r="S263" s="119"/>
      <c r="T263" s="119"/>
      <c r="U263" s="119"/>
      <c r="V263" s="120"/>
      <c r="W263" s="121"/>
    </row>
    <row r="264" spans="1:23" s="122" customFormat="1">
      <c r="A264" s="124" t="s">
        <v>262</v>
      </c>
      <c r="B264" s="125" t="s">
        <v>393</v>
      </c>
      <c r="C264" s="126">
        <v>1</v>
      </c>
      <c r="D264" s="127" t="s">
        <v>259</v>
      </c>
      <c r="E264" s="122" t="s">
        <v>229</v>
      </c>
      <c r="F264" s="126">
        <v>2</v>
      </c>
      <c r="G264" s="128" t="s">
        <v>264</v>
      </c>
      <c r="H264" s="126">
        <v>11</v>
      </c>
      <c r="I264" s="126">
        <v>15</v>
      </c>
      <c r="J264" s="126">
        <f t="shared" si="68"/>
        <v>5</v>
      </c>
      <c r="K264" s="126"/>
      <c r="L264" s="126">
        <v>30</v>
      </c>
      <c r="M264" s="129"/>
      <c r="N264" s="130"/>
      <c r="P264" s="119"/>
      <c r="Q264" s="131">
        <f t="shared" si="69"/>
        <v>20</v>
      </c>
      <c r="R264" s="130">
        <f t="shared" si="70"/>
        <v>20</v>
      </c>
      <c r="S264" s="119"/>
      <c r="T264" s="119"/>
      <c r="U264" s="119"/>
      <c r="V264" s="120"/>
      <c r="W264" s="121"/>
    </row>
    <row r="265" spans="1:23" s="122" customFormat="1">
      <c r="A265" s="124" t="s">
        <v>262</v>
      </c>
      <c r="B265" s="125" t="s">
        <v>394</v>
      </c>
      <c r="C265" s="126">
        <v>1</v>
      </c>
      <c r="D265" s="127" t="s">
        <v>259</v>
      </c>
      <c r="E265" s="122" t="s">
        <v>229</v>
      </c>
      <c r="F265" s="126">
        <v>2</v>
      </c>
      <c r="G265" s="128" t="s">
        <v>260</v>
      </c>
      <c r="H265" s="126">
        <v>16</v>
      </c>
      <c r="I265" s="126">
        <v>20</v>
      </c>
      <c r="J265" s="126">
        <f t="shared" si="68"/>
        <v>5</v>
      </c>
      <c r="K265" s="126"/>
      <c r="L265" s="126">
        <v>30</v>
      </c>
      <c r="M265" s="129"/>
      <c r="N265" s="130"/>
      <c r="P265" s="119"/>
      <c r="Q265" s="131">
        <f t="shared" si="69"/>
        <v>20</v>
      </c>
      <c r="R265" s="130">
        <f t="shared" si="70"/>
        <v>20</v>
      </c>
      <c r="S265" s="119"/>
      <c r="T265" s="119"/>
      <c r="U265" s="119"/>
      <c r="V265" s="120"/>
      <c r="W265" s="121"/>
    </row>
    <row r="266" spans="1:23" s="122" customFormat="1">
      <c r="A266" s="124" t="s">
        <v>262</v>
      </c>
      <c r="B266" s="125" t="s">
        <v>395</v>
      </c>
      <c r="C266" s="126">
        <v>1</v>
      </c>
      <c r="D266" s="127" t="s">
        <v>259</v>
      </c>
      <c r="E266" s="122" t="s">
        <v>229</v>
      </c>
      <c r="F266" s="126">
        <v>2</v>
      </c>
      <c r="G266" s="128" t="s">
        <v>264</v>
      </c>
      <c r="H266" s="126">
        <v>16</v>
      </c>
      <c r="I266" s="126">
        <v>20</v>
      </c>
      <c r="J266" s="126">
        <f t="shared" si="68"/>
        <v>5</v>
      </c>
      <c r="K266" s="126"/>
      <c r="L266" s="126">
        <v>30</v>
      </c>
      <c r="M266" s="129"/>
      <c r="N266" s="130"/>
      <c r="P266" s="119"/>
      <c r="Q266" s="131">
        <f t="shared" si="69"/>
        <v>20</v>
      </c>
      <c r="R266" s="130">
        <f t="shared" si="70"/>
        <v>20</v>
      </c>
      <c r="S266" s="119"/>
      <c r="T266" s="119"/>
      <c r="U266" s="119"/>
      <c r="V266" s="120"/>
      <c r="W266" s="121"/>
    </row>
    <row r="267" spans="1:23" s="122" customFormat="1">
      <c r="A267" s="124" t="s">
        <v>262</v>
      </c>
      <c r="B267" s="125" t="s">
        <v>394</v>
      </c>
      <c r="C267" s="126">
        <v>1</v>
      </c>
      <c r="D267" s="127" t="s">
        <v>259</v>
      </c>
      <c r="E267" s="122" t="s">
        <v>229</v>
      </c>
      <c r="F267" s="126">
        <v>2</v>
      </c>
      <c r="G267" s="128" t="s">
        <v>260</v>
      </c>
      <c r="H267" s="126">
        <v>16</v>
      </c>
      <c r="I267" s="126">
        <v>20</v>
      </c>
      <c r="J267" s="126">
        <f t="shared" si="68"/>
        <v>5</v>
      </c>
      <c r="K267" s="126"/>
      <c r="L267" s="126">
        <v>30</v>
      </c>
      <c r="M267" s="129"/>
      <c r="N267" s="130"/>
      <c r="P267" s="119"/>
      <c r="Q267" s="131">
        <f t="shared" si="69"/>
        <v>20</v>
      </c>
      <c r="R267" s="130">
        <f t="shared" si="70"/>
        <v>20</v>
      </c>
      <c r="S267" s="119"/>
      <c r="T267" s="119"/>
      <c r="U267" s="119"/>
      <c r="V267" s="120"/>
      <c r="W267" s="121"/>
    </row>
    <row r="268" spans="1:23" s="122" customFormat="1">
      <c r="A268" s="124" t="s">
        <v>262</v>
      </c>
      <c r="B268" s="125" t="s">
        <v>395</v>
      </c>
      <c r="C268" s="126">
        <v>1</v>
      </c>
      <c r="D268" s="127" t="s">
        <v>259</v>
      </c>
      <c r="E268" s="122" t="s">
        <v>229</v>
      </c>
      <c r="F268" s="126">
        <v>2</v>
      </c>
      <c r="G268" s="128" t="s">
        <v>264</v>
      </c>
      <c r="H268" s="126">
        <v>16</v>
      </c>
      <c r="I268" s="126">
        <v>20</v>
      </c>
      <c r="J268" s="126">
        <f t="shared" si="68"/>
        <v>5</v>
      </c>
      <c r="K268" s="126"/>
      <c r="L268" s="126">
        <v>30</v>
      </c>
      <c r="M268" s="129"/>
      <c r="N268" s="130"/>
      <c r="P268" s="119"/>
      <c r="Q268" s="131">
        <f t="shared" si="69"/>
        <v>20</v>
      </c>
      <c r="R268" s="130">
        <f t="shared" si="70"/>
        <v>20</v>
      </c>
      <c r="S268" s="119"/>
      <c r="T268" s="119"/>
      <c r="U268" s="119"/>
      <c r="V268" s="120"/>
      <c r="W268" s="121"/>
    </row>
    <row r="269" spans="1:23" s="122" customFormat="1">
      <c r="A269" s="124" t="s">
        <v>262</v>
      </c>
      <c r="B269" s="125" t="s">
        <v>396</v>
      </c>
      <c r="C269" s="126">
        <v>1</v>
      </c>
      <c r="D269" s="127" t="s">
        <v>259</v>
      </c>
      <c r="E269" s="122" t="s">
        <v>229</v>
      </c>
      <c r="F269" s="126">
        <v>3</v>
      </c>
      <c r="G269" s="128" t="s">
        <v>260</v>
      </c>
      <c r="H269" s="126">
        <v>6</v>
      </c>
      <c r="I269" s="126">
        <v>10</v>
      </c>
      <c r="J269" s="126">
        <f t="shared" si="68"/>
        <v>5</v>
      </c>
      <c r="K269" s="126"/>
      <c r="L269" s="126">
        <v>30</v>
      </c>
      <c r="M269" s="129"/>
      <c r="N269" s="130"/>
      <c r="P269" s="119"/>
      <c r="Q269" s="131">
        <f t="shared" si="69"/>
        <v>20</v>
      </c>
      <c r="R269" s="130">
        <f t="shared" si="70"/>
        <v>20</v>
      </c>
      <c r="S269" s="119"/>
      <c r="T269" s="119"/>
      <c r="U269" s="119"/>
      <c r="V269" s="120"/>
      <c r="W269" s="121"/>
    </row>
    <row r="270" spans="1:23" s="122" customFormat="1">
      <c r="A270" s="124" t="s">
        <v>262</v>
      </c>
      <c r="B270" s="125" t="s">
        <v>397</v>
      </c>
      <c r="C270" s="126">
        <v>1</v>
      </c>
      <c r="D270" s="127" t="s">
        <v>259</v>
      </c>
      <c r="E270" s="122" t="s">
        <v>229</v>
      </c>
      <c r="F270" s="126">
        <v>3</v>
      </c>
      <c r="G270" s="128" t="s">
        <v>264</v>
      </c>
      <c r="H270" s="126">
        <v>6</v>
      </c>
      <c r="I270" s="126">
        <v>10</v>
      </c>
      <c r="J270" s="126">
        <f t="shared" si="68"/>
        <v>5</v>
      </c>
      <c r="K270" s="126"/>
      <c r="L270" s="126">
        <v>30</v>
      </c>
      <c r="M270" s="129"/>
      <c r="N270" s="130"/>
      <c r="P270" s="119"/>
      <c r="Q270" s="131">
        <f t="shared" si="69"/>
        <v>20</v>
      </c>
      <c r="R270" s="130">
        <f t="shared" si="70"/>
        <v>20</v>
      </c>
      <c r="S270" s="119"/>
      <c r="T270" s="119"/>
      <c r="U270" s="119"/>
      <c r="V270" s="120"/>
      <c r="W270" s="121"/>
    </row>
    <row r="271" spans="1:23" s="122" customFormat="1">
      <c r="A271" s="124" t="s">
        <v>262</v>
      </c>
      <c r="B271" s="125" t="s">
        <v>398</v>
      </c>
      <c r="C271" s="126">
        <v>1</v>
      </c>
      <c r="D271" s="127" t="s">
        <v>259</v>
      </c>
      <c r="E271" s="122" t="s">
        <v>229</v>
      </c>
      <c r="F271" s="126">
        <v>3</v>
      </c>
      <c r="G271" s="128" t="s">
        <v>260</v>
      </c>
      <c r="H271" s="126">
        <v>11</v>
      </c>
      <c r="I271" s="126">
        <v>15</v>
      </c>
      <c r="J271" s="126">
        <f t="shared" si="68"/>
        <v>5</v>
      </c>
      <c r="K271" s="126"/>
      <c r="L271" s="126">
        <v>30</v>
      </c>
      <c r="M271" s="129"/>
      <c r="N271" s="130"/>
      <c r="P271" s="119"/>
      <c r="Q271" s="131">
        <f t="shared" si="69"/>
        <v>20</v>
      </c>
      <c r="R271" s="130">
        <f t="shared" si="70"/>
        <v>20</v>
      </c>
      <c r="S271" s="119"/>
      <c r="T271" s="119"/>
      <c r="U271" s="119"/>
      <c r="V271" s="120"/>
      <c r="W271" s="121"/>
    </row>
    <row r="272" spans="1:23" s="122" customFormat="1">
      <c r="A272" s="124" t="s">
        <v>262</v>
      </c>
      <c r="B272" s="125" t="s">
        <v>399</v>
      </c>
      <c r="C272" s="126">
        <v>1</v>
      </c>
      <c r="D272" s="127" t="s">
        <v>259</v>
      </c>
      <c r="E272" s="122" t="s">
        <v>229</v>
      </c>
      <c r="F272" s="126">
        <v>3</v>
      </c>
      <c r="G272" s="128" t="s">
        <v>264</v>
      </c>
      <c r="H272" s="126">
        <v>11</v>
      </c>
      <c r="I272" s="126">
        <v>15</v>
      </c>
      <c r="J272" s="126">
        <f t="shared" si="68"/>
        <v>5</v>
      </c>
      <c r="K272" s="126"/>
      <c r="L272" s="126">
        <v>30</v>
      </c>
      <c r="M272" s="129"/>
      <c r="N272" s="130"/>
      <c r="P272" s="119"/>
      <c r="Q272" s="131">
        <f t="shared" si="69"/>
        <v>20</v>
      </c>
      <c r="R272" s="130">
        <f t="shared" si="70"/>
        <v>20</v>
      </c>
      <c r="S272" s="119"/>
      <c r="T272" s="119"/>
      <c r="U272" s="119"/>
      <c r="V272" s="120"/>
      <c r="W272" s="121"/>
    </row>
    <row r="273" spans="1:23" s="122" customFormat="1">
      <c r="A273" s="124" t="s">
        <v>262</v>
      </c>
      <c r="B273" s="125" t="s">
        <v>400</v>
      </c>
      <c r="C273" s="126">
        <v>1</v>
      </c>
      <c r="D273" s="127" t="s">
        <v>259</v>
      </c>
      <c r="E273" s="122" t="s">
        <v>229</v>
      </c>
      <c r="F273" s="126">
        <v>3</v>
      </c>
      <c r="G273" s="128" t="s">
        <v>260</v>
      </c>
      <c r="H273" s="126">
        <v>16</v>
      </c>
      <c r="I273" s="126">
        <v>20</v>
      </c>
      <c r="J273" s="126">
        <f t="shared" si="68"/>
        <v>5</v>
      </c>
      <c r="K273" s="126"/>
      <c r="L273" s="126">
        <v>30</v>
      </c>
      <c r="M273" s="129"/>
      <c r="N273" s="130"/>
      <c r="P273" s="119"/>
      <c r="Q273" s="131">
        <f t="shared" si="69"/>
        <v>20</v>
      </c>
      <c r="R273" s="130">
        <f t="shared" si="70"/>
        <v>20</v>
      </c>
      <c r="S273" s="119"/>
      <c r="T273" s="119"/>
      <c r="U273" s="119"/>
      <c r="V273" s="120"/>
      <c r="W273" s="121"/>
    </row>
    <row r="274" spans="1:23" s="122" customFormat="1">
      <c r="A274" s="124" t="s">
        <v>262</v>
      </c>
      <c r="B274" s="125" t="s">
        <v>401</v>
      </c>
      <c r="C274" s="126">
        <v>1</v>
      </c>
      <c r="D274" s="127" t="s">
        <v>259</v>
      </c>
      <c r="E274" s="122" t="s">
        <v>229</v>
      </c>
      <c r="F274" s="126">
        <v>3</v>
      </c>
      <c r="G274" s="128" t="s">
        <v>264</v>
      </c>
      <c r="H274" s="126">
        <v>16</v>
      </c>
      <c r="I274" s="126">
        <v>20</v>
      </c>
      <c r="J274" s="126">
        <f t="shared" si="68"/>
        <v>5</v>
      </c>
      <c r="K274" s="126"/>
      <c r="L274" s="126">
        <v>30</v>
      </c>
      <c r="M274" s="129"/>
      <c r="N274" s="130"/>
      <c r="P274" s="119"/>
      <c r="Q274" s="131">
        <f t="shared" si="69"/>
        <v>20</v>
      </c>
      <c r="R274" s="130">
        <f t="shared" si="70"/>
        <v>20</v>
      </c>
      <c r="S274" s="119"/>
      <c r="T274" s="119"/>
      <c r="U274" s="119"/>
      <c r="V274" s="120"/>
      <c r="W274" s="121"/>
    </row>
    <row r="275" spans="1:23" s="122" customFormat="1">
      <c r="A275" s="124" t="s">
        <v>262</v>
      </c>
      <c r="B275" s="125" t="s">
        <v>402</v>
      </c>
      <c r="C275" s="126">
        <v>1</v>
      </c>
      <c r="D275" s="127" t="s">
        <v>271</v>
      </c>
      <c r="E275" s="122" t="s">
        <v>229</v>
      </c>
      <c r="F275" s="126">
        <v>4</v>
      </c>
      <c r="G275" s="128" t="s">
        <v>260</v>
      </c>
      <c r="H275" s="126">
        <v>6</v>
      </c>
      <c r="I275" s="126">
        <v>10</v>
      </c>
      <c r="J275" s="126">
        <f t="shared" si="68"/>
        <v>5</v>
      </c>
      <c r="K275" s="126"/>
      <c r="L275" s="126">
        <v>30</v>
      </c>
      <c r="M275" s="129"/>
      <c r="N275" s="130"/>
      <c r="P275" s="119"/>
      <c r="Q275" s="131">
        <f t="shared" si="69"/>
        <v>20</v>
      </c>
      <c r="R275" s="130">
        <f t="shared" si="70"/>
        <v>20</v>
      </c>
      <c r="S275" s="119"/>
      <c r="T275" s="119"/>
      <c r="U275" s="119"/>
      <c r="V275" s="120"/>
      <c r="W275" s="121"/>
    </row>
    <row r="276" spans="1:23" s="122" customFormat="1">
      <c r="A276" s="124" t="s">
        <v>262</v>
      </c>
      <c r="B276" s="125" t="s">
        <v>404</v>
      </c>
      <c r="C276" s="126">
        <v>1</v>
      </c>
      <c r="D276" s="127" t="s">
        <v>320</v>
      </c>
      <c r="E276" s="122" t="s">
        <v>229</v>
      </c>
      <c r="F276" s="126">
        <v>4</v>
      </c>
      <c r="G276" s="128" t="s">
        <v>264</v>
      </c>
      <c r="H276" s="126">
        <v>6</v>
      </c>
      <c r="I276" s="126">
        <v>10</v>
      </c>
      <c r="J276" s="126">
        <f t="shared" si="68"/>
        <v>5</v>
      </c>
      <c r="K276" s="126"/>
      <c r="L276" s="126">
        <v>30</v>
      </c>
      <c r="M276" s="129"/>
      <c r="N276" s="130"/>
      <c r="P276" s="119"/>
      <c r="Q276" s="131">
        <f t="shared" ref="Q276:Q277" si="71">IF(J276=0,0,L276/1.5)</f>
        <v>20</v>
      </c>
      <c r="R276" s="130">
        <f t="shared" si="70"/>
        <v>20</v>
      </c>
      <c r="S276" s="119"/>
      <c r="T276" s="119"/>
      <c r="U276" s="119"/>
      <c r="V276" s="120"/>
      <c r="W276" s="121"/>
    </row>
    <row r="277" spans="1:23" s="122" customFormat="1">
      <c r="A277" s="124" t="s">
        <v>262</v>
      </c>
      <c r="B277" s="125" t="s">
        <v>405</v>
      </c>
      <c r="C277" s="126">
        <v>1</v>
      </c>
      <c r="D277" s="127" t="s">
        <v>320</v>
      </c>
      <c r="E277" s="122" t="s">
        <v>229</v>
      </c>
      <c r="F277" s="126">
        <v>5</v>
      </c>
      <c r="G277" s="128" t="s">
        <v>264</v>
      </c>
      <c r="H277" s="126">
        <v>6</v>
      </c>
      <c r="I277" s="126">
        <v>10</v>
      </c>
      <c r="J277" s="126">
        <f t="shared" si="68"/>
        <v>5</v>
      </c>
      <c r="K277" s="126"/>
      <c r="L277" s="126">
        <v>30</v>
      </c>
      <c r="M277" s="129"/>
      <c r="N277" s="130"/>
      <c r="P277" s="119"/>
      <c r="Q277" s="131">
        <f t="shared" si="71"/>
        <v>20</v>
      </c>
      <c r="R277" s="130">
        <f t="shared" si="70"/>
        <v>20</v>
      </c>
      <c r="S277" s="119"/>
      <c r="T277" s="119"/>
      <c r="U277" s="119"/>
      <c r="V277" s="120"/>
      <c r="W277" s="121"/>
    </row>
    <row r="278" spans="1:23" s="122" customFormat="1">
      <c r="A278" s="124" t="s">
        <v>262</v>
      </c>
      <c r="B278" s="125" t="s">
        <v>403</v>
      </c>
      <c r="C278" s="126">
        <v>1</v>
      </c>
      <c r="D278" s="127" t="s">
        <v>271</v>
      </c>
      <c r="E278" s="122" t="s">
        <v>229</v>
      </c>
      <c r="F278" s="126">
        <v>6</v>
      </c>
      <c r="G278" s="128" t="s">
        <v>264</v>
      </c>
      <c r="H278" s="126">
        <v>6</v>
      </c>
      <c r="I278" s="126">
        <v>10</v>
      </c>
      <c r="J278" s="126">
        <f t="shared" si="68"/>
        <v>5</v>
      </c>
      <c r="K278" s="126"/>
      <c r="L278" s="126">
        <v>30</v>
      </c>
      <c r="M278" s="129"/>
      <c r="N278" s="130"/>
      <c r="P278" s="119"/>
      <c r="Q278" s="131">
        <f>IF(J278=0,0,L278/1.5)</f>
        <v>20</v>
      </c>
      <c r="R278" s="130">
        <f t="shared" si="70"/>
        <v>20</v>
      </c>
      <c r="S278" s="119"/>
      <c r="T278" s="119"/>
      <c r="U278" s="119"/>
      <c r="V278" s="120"/>
      <c r="W278" s="121"/>
    </row>
    <row r="279" spans="1:23" s="122" customFormat="1">
      <c r="A279" s="124" t="s">
        <v>262</v>
      </c>
      <c r="B279" s="125" t="s">
        <v>406</v>
      </c>
      <c r="C279" s="126">
        <v>1</v>
      </c>
      <c r="D279" s="127" t="s">
        <v>259</v>
      </c>
      <c r="E279" s="122" t="s">
        <v>229</v>
      </c>
      <c r="F279" s="126">
        <v>4</v>
      </c>
      <c r="G279" s="128" t="s">
        <v>260</v>
      </c>
      <c r="H279" s="126">
        <v>11</v>
      </c>
      <c r="I279" s="126">
        <v>20</v>
      </c>
      <c r="J279" s="126">
        <f t="shared" si="68"/>
        <v>10</v>
      </c>
      <c r="K279" s="126"/>
      <c r="L279" s="126">
        <v>60</v>
      </c>
      <c r="M279" s="129"/>
      <c r="N279" s="130"/>
      <c r="P279" s="119"/>
      <c r="Q279" s="131">
        <f>IF(J279=0,0,L279/1.5)</f>
        <v>40</v>
      </c>
      <c r="R279" s="130">
        <f t="shared" si="70"/>
        <v>40</v>
      </c>
      <c r="S279" s="119"/>
      <c r="T279" s="119"/>
      <c r="U279" s="119"/>
      <c r="V279" s="120"/>
      <c r="W279" s="121"/>
    </row>
    <row r="280" spans="1:23" s="122" customFormat="1">
      <c r="A280" s="124" t="s">
        <v>262</v>
      </c>
      <c r="B280" s="125" t="s">
        <v>407</v>
      </c>
      <c r="C280" s="126">
        <v>1</v>
      </c>
      <c r="D280" s="127" t="s">
        <v>259</v>
      </c>
      <c r="E280" s="122" t="s">
        <v>229</v>
      </c>
      <c r="F280" s="126">
        <v>4</v>
      </c>
      <c r="G280" s="128" t="s">
        <v>264</v>
      </c>
      <c r="H280" s="126">
        <v>11</v>
      </c>
      <c r="I280" s="126">
        <v>20</v>
      </c>
      <c r="J280" s="126">
        <f t="shared" si="68"/>
        <v>10</v>
      </c>
      <c r="K280" s="126"/>
      <c r="L280" s="126">
        <v>60</v>
      </c>
      <c r="M280" s="129"/>
      <c r="N280" s="130"/>
      <c r="P280" s="119"/>
      <c r="Q280" s="131">
        <f>IF(J280=0,0,L280/1.5)</f>
        <v>40</v>
      </c>
      <c r="R280" s="130">
        <f t="shared" si="70"/>
        <v>40</v>
      </c>
      <c r="S280" s="119"/>
      <c r="T280" s="119"/>
      <c r="U280" s="119"/>
      <c r="V280" s="120"/>
      <c r="W280" s="121"/>
    </row>
    <row r="281" spans="1:23" s="122" customFormat="1">
      <c r="A281" s="124" t="s">
        <v>262</v>
      </c>
      <c r="B281" s="125" t="s">
        <v>408</v>
      </c>
      <c r="C281" s="126">
        <v>1</v>
      </c>
      <c r="D281" s="127" t="s">
        <v>259</v>
      </c>
      <c r="E281" s="122" t="s">
        <v>229</v>
      </c>
      <c r="F281" s="126">
        <v>5</v>
      </c>
      <c r="G281" s="128" t="s">
        <v>260</v>
      </c>
      <c r="H281" s="126">
        <v>11</v>
      </c>
      <c r="I281" s="126">
        <v>20</v>
      </c>
      <c r="J281" s="126">
        <f t="shared" si="68"/>
        <v>10</v>
      </c>
      <c r="K281" s="126"/>
      <c r="L281" s="126">
        <v>60</v>
      </c>
      <c r="M281" s="129"/>
      <c r="N281" s="130"/>
      <c r="P281" s="119"/>
      <c r="Q281" s="131">
        <f>IF(J281=0,0,L281/1.5)</f>
        <v>40</v>
      </c>
      <c r="R281" s="130">
        <f t="shared" si="70"/>
        <v>40</v>
      </c>
      <c r="S281" s="119"/>
      <c r="T281" s="119"/>
      <c r="U281" s="119"/>
      <c r="V281" s="120"/>
      <c r="W281" s="121"/>
    </row>
    <row r="282" spans="1:23" s="122" customFormat="1">
      <c r="A282" s="124" t="s">
        <v>262</v>
      </c>
      <c r="B282" s="125" t="s">
        <v>409</v>
      </c>
      <c r="C282" s="126">
        <v>1</v>
      </c>
      <c r="D282" s="127" t="s">
        <v>259</v>
      </c>
      <c r="E282" s="122" t="s">
        <v>229</v>
      </c>
      <c r="F282" s="126">
        <v>5</v>
      </c>
      <c r="G282" s="128" t="s">
        <v>264</v>
      </c>
      <c r="H282" s="126">
        <v>11</v>
      </c>
      <c r="I282" s="126">
        <v>20</v>
      </c>
      <c r="J282" s="126">
        <f t="shared" si="68"/>
        <v>10</v>
      </c>
      <c r="K282" s="126"/>
      <c r="L282" s="126">
        <v>60</v>
      </c>
      <c r="M282" s="129"/>
      <c r="N282" s="130"/>
      <c r="P282" s="119"/>
      <c r="Q282" s="131">
        <f>IF(J282=0,0,L282/1.5)</f>
        <v>40</v>
      </c>
      <c r="R282" s="130">
        <f t="shared" si="70"/>
        <v>40</v>
      </c>
      <c r="S282" s="119"/>
      <c r="T282" s="119"/>
      <c r="U282" s="119"/>
      <c r="V282" s="120"/>
      <c r="W282" s="121"/>
    </row>
    <row r="283" spans="1:23" s="122" customFormat="1">
      <c r="A283" s="124" t="s">
        <v>262</v>
      </c>
      <c r="B283" s="125" t="s">
        <v>410</v>
      </c>
      <c r="C283" s="126">
        <v>1</v>
      </c>
      <c r="D283" s="127" t="s">
        <v>320</v>
      </c>
      <c r="E283" s="122" t="s">
        <v>229</v>
      </c>
      <c r="F283" s="126" t="s">
        <v>77</v>
      </c>
      <c r="G283" s="128" t="s">
        <v>260</v>
      </c>
      <c r="H283" s="126">
        <v>6</v>
      </c>
      <c r="I283" s="126">
        <v>10</v>
      </c>
      <c r="J283" s="126">
        <f t="shared" si="68"/>
        <v>5</v>
      </c>
      <c r="K283" s="126"/>
      <c r="L283" s="126">
        <v>60</v>
      </c>
      <c r="M283" s="129"/>
      <c r="N283" s="130"/>
      <c r="P283" s="119"/>
      <c r="Q283" s="131">
        <f t="shared" ref="Q283" si="72">IF(J283=0,0,L283/1.5)</f>
        <v>40</v>
      </c>
      <c r="R283" s="130">
        <f t="shared" si="70"/>
        <v>40</v>
      </c>
      <c r="S283" s="119"/>
      <c r="T283" s="119"/>
      <c r="U283" s="119"/>
      <c r="V283" s="120"/>
      <c r="W283" s="121"/>
    </row>
    <row r="284" spans="1:23" s="122" customFormat="1">
      <c r="A284" s="124" t="s">
        <v>262</v>
      </c>
      <c r="B284" s="125" t="s">
        <v>411</v>
      </c>
      <c r="C284" s="126">
        <v>1</v>
      </c>
      <c r="D284" s="127" t="s">
        <v>265</v>
      </c>
      <c r="E284" s="122" t="s">
        <v>229</v>
      </c>
      <c r="F284" s="126">
        <v>6</v>
      </c>
      <c r="G284" s="128" t="s">
        <v>260</v>
      </c>
      <c r="H284" s="126">
        <v>11</v>
      </c>
      <c r="I284" s="126">
        <v>20</v>
      </c>
      <c r="J284" s="126">
        <f t="shared" si="68"/>
        <v>10</v>
      </c>
      <c r="K284" s="126"/>
      <c r="L284" s="126">
        <v>60</v>
      </c>
      <c r="M284" s="129"/>
      <c r="N284" s="130"/>
      <c r="P284" s="119"/>
      <c r="Q284" s="131">
        <f>IF(J284=0,0,L284/1.5)</f>
        <v>40</v>
      </c>
      <c r="R284" s="130">
        <f t="shared" si="70"/>
        <v>40</v>
      </c>
      <c r="S284" s="119"/>
      <c r="T284" s="119"/>
      <c r="U284" s="119"/>
      <c r="V284" s="120"/>
      <c r="W284" s="121"/>
    </row>
    <row r="285" spans="1:23" s="122" customFormat="1">
      <c r="A285" s="124" t="s">
        <v>262</v>
      </c>
      <c r="B285" s="125" t="s">
        <v>412</v>
      </c>
      <c r="C285" s="126">
        <v>1</v>
      </c>
      <c r="D285" s="127" t="s">
        <v>265</v>
      </c>
      <c r="E285" s="122" t="s">
        <v>229</v>
      </c>
      <c r="F285" s="126">
        <v>6</v>
      </c>
      <c r="G285" s="128" t="s">
        <v>264</v>
      </c>
      <c r="H285" s="126">
        <v>11</v>
      </c>
      <c r="I285" s="126">
        <v>20</v>
      </c>
      <c r="J285" s="126">
        <f t="shared" si="68"/>
        <v>10</v>
      </c>
      <c r="K285" s="126"/>
      <c r="L285" s="126">
        <v>60</v>
      </c>
      <c r="M285" s="129"/>
      <c r="N285" s="130"/>
      <c r="P285" s="119"/>
      <c r="Q285" s="131">
        <f>IF(J285=0,0,L285/1.5)</f>
        <v>40</v>
      </c>
      <c r="R285" s="130">
        <f t="shared" si="70"/>
        <v>40</v>
      </c>
      <c r="S285" s="119"/>
      <c r="T285" s="119"/>
      <c r="U285" s="119"/>
      <c r="V285" s="120"/>
      <c r="W285" s="121"/>
    </row>
    <row r="286" spans="1:23" s="122" customFormat="1">
      <c r="A286" s="124" t="s">
        <v>262</v>
      </c>
      <c r="B286" s="125" t="s">
        <v>413</v>
      </c>
      <c r="C286" s="126">
        <v>1</v>
      </c>
      <c r="D286" s="127" t="s">
        <v>258</v>
      </c>
      <c r="E286" s="127" t="s">
        <v>229</v>
      </c>
      <c r="F286" s="126">
        <v>7</v>
      </c>
      <c r="G286" s="128" t="s">
        <v>264</v>
      </c>
      <c r="H286" s="126">
        <v>11</v>
      </c>
      <c r="I286" s="126">
        <v>20</v>
      </c>
      <c r="J286" s="126">
        <f t="shared" ref="J286:J287" si="73">I286-H286+1</f>
        <v>10</v>
      </c>
      <c r="K286" s="126"/>
      <c r="L286" s="126">
        <v>60</v>
      </c>
      <c r="M286" s="129"/>
      <c r="N286" s="130"/>
      <c r="P286" s="119"/>
      <c r="Q286" s="131">
        <f t="shared" ref="Q286:Q287" si="74">IF(J286=0,0,L286/1.5)</f>
        <v>40</v>
      </c>
      <c r="R286" s="130">
        <f t="shared" ref="R286:R287" si="75">O286+P286+Q286</f>
        <v>40</v>
      </c>
      <c r="S286" s="119"/>
      <c r="T286" s="119"/>
      <c r="U286" s="119"/>
      <c r="V286" s="120"/>
      <c r="W286" s="121"/>
    </row>
    <row r="287" spans="1:23" s="122" customFormat="1">
      <c r="A287" s="124" t="s">
        <v>262</v>
      </c>
      <c r="B287" s="125" t="s">
        <v>414</v>
      </c>
      <c r="C287" s="126">
        <v>1</v>
      </c>
      <c r="D287" s="127" t="s">
        <v>263</v>
      </c>
      <c r="E287" s="122" t="s">
        <v>229</v>
      </c>
      <c r="F287" s="126">
        <v>7</v>
      </c>
      <c r="G287" s="128" t="s">
        <v>260</v>
      </c>
      <c r="H287" s="126">
        <v>11</v>
      </c>
      <c r="I287" s="126">
        <v>20</v>
      </c>
      <c r="J287" s="126">
        <f t="shared" si="73"/>
        <v>10</v>
      </c>
      <c r="K287" s="126"/>
      <c r="L287" s="126">
        <v>60</v>
      </c>
      <c r="M287" s="129"/>
      <c r="N287" s="130"/>
      <c r="P287" s="119"/>
      <c r="Q287" s="131">
        <f t="shared" si="74"/>
        <v>40</v>
      </c>
      <c r="R287" s="130">
        <f t="shared" si="75"/>
        <v>40</v>
      </c>
      <c r="S287" s="119"/>
      <c r="T287" s="119"/>
      <c r="U287" s="119"/>
      <c r="V287" s="120"/>
      <c r="W287" s="121"/>
    </row>
    <row r="288" spans="1:23" s="14" customFormat="1">
      <c r="A288" s="254" t="s">
        <v>262</v>
      </c>
      <c r="B288" s="8" t="s">
        <v>415</v>
      </c>
      <c r="C288" s="9">
        <v>1</v>
      </c>
      <c r="D288" s="10" t="s">
        <v>256</v>
      </c>
      <c r="E288" s="14" t="s">
        <v>229</v>
      </c>
      <c r="F288" s="9">
        <v>2</v>
      </c>
      <c r="G288" s="11" t="s">
        <v>384</v>
      </c>
      <c r="H288" s="9">
        <v>6</v>
      </c>
      <c r="I288" s="9">
        <v>17</v>
      </c>
      <c r="J288" s="9">
        <f t="shared" ref="J288:J299" si="76">I288-H288+1</f>
        <v>12</v>
      </c>
      <c r="K288" s="9"/>
      <c r="L288" s="9">
        <v>60</v>
      </c>
      <c r="M288" s="12"/>
      <c r="N288" s="13"/>
      <c r="P288" s="15"/>
      <c r="Q288" s="16">
        <f>IF(J288=0,0,L288/1.5)</f>
        <v>40</v>
      </c>
      <c r="R288" s="13">
        <f t="shared" ref="R288:R299" si="77">O288+P288+Q288</f>
        <v>40</v>
      </c>
      <c r="S288" s="15"/>
      <c r="T288" s="15"/>
      <c r="U288" s="15"/>
      <c r="V288" s="255"/>
      <c r="W288" s="256"/>
    </row>
    <row r="289" spans="1:23" s="14" customFormat="1">
      <c r="A289" s="254" t="s">
        <v>262</v>
      </c>
      <c r="B289" s="8" t="s">
        <v>416</v>
      </c>
      <c r="C289" s="9">
        <v>1</v>
      </c>
      <c r="D289" s="10" t="s">
        <v>278</v>
      </c>
      <c r="E289" s="14" t="s">
        <v>229</v>
      </c>
      <c r="F289" s="9">
        <v>5</v>
      </c>
      <c r="G289" s="11" t="s">
        <v>384</v>
      </c>
      <c r="H289" s="9">
        <v>6</v>
      </c>
      <c r="I289" s="9">
        <v>17</v>
      </c>
      <c r="J289" s="9">
        <f t="shared" si="76"/>
        <v>12</v>
      </c>
      <c r="K289" s="9"/>
      <c r="L289" s="9">
        <v>60</v>
      </c>
      <c r="M289" s="12"/>
      <c r="N289" s="13"/>
      <c r="P289" s="15"/>
      <c r="Q289" s="16">
        <f>IF(J289=0,0,L289/1.5)</f>
        <v>40</v>
      </c>
      <c r="R289" s="13">
        <f t="shared" si="77"/>
        <v>40</v>
      </c>
      <c r="S289" s="15"/>
      <c r="T289" s="15"/>
      <c r="U289" s="15"/>
      <c r="V289" s="255"/>
      <c r="W289" s="256"/>
    </row>
    <row r="290" spans="1:23" s="14" customFormat="1">
      <c r="A290" s="254" t="s">
        <v>262</v>
      </c>
      <c r="B290" s="8" t="s">
        <v>417</v>
      </c>
      <c r="C290" s="9">
        <v>1</v>
      </c>
      <c r="D290" s="10" t="s">
        <v>278</v>
      </c>
      <c r="E290" s="14" t="s">
        <v>229</v>
      </c>
      <c r="F290" s="9">
        <v>6</v>
      </c>
      <c r="G290" s="11" t="s">
        <v>384</v>
      </c>
      <c r="H290" s="9">
        <v>6</v>
      </c>
      <c r="I290" s="9">
        <v>17</v>
      </c>
      <c r="J290" s="9">
        <f t="shared" si="76"/>
        <v>12</v>
      </c>
      <c r="K290" s="9"/>
      <c r="L290" s="9">
        <v>60</v>
      </c>
      <c r="M290" s="12"/>
      <c r="N290" s="13"/>
      <c r="P290" s="15"/>
      <c r="Q290" s="16">
        <f>IF(J290=0,0,L290/1.5)</f>
        <v>40</v>
      </c>
      <c r="R290" s="13">
        <f t="shared" si="77"/>
        <v>40</v>
      </c>
      <c r="S290" s="15"/>
      <c r="T290" s="15"/>
      <c r="U290" s="15"/>
      <c r="V290" s="255"/>
      <c r="W290" s="256"/>
    </row>
    <row r="291" spans="1:23" s="14" customFormat="1">
      <c r="A291" s="254" t="s">
        <v>262</v>
      </c>
      <c r="B291" s="8" t="s">
        <v>418</v>
      </c>
      <c r="C291" s="9">
        <v>1</v>
      </c>
      <c r="D291" s="10" t="s">
        <v>257</v>
      </c>
      <c r="E291" s="14" t="s">
        <v>229</v>
      </c>
      <c r="F291" s="9">
        <v>3</v>
      </c>
      <c r="G291" s="11" t="s">
        <v>384</v>
      </c>
      <c r="H291" s="9">
        <v>6</v>
      </c>
      <c r="I291" s="9">
        <v>17</v>
      </c>
      <c r="J291" s="9">
        <f t="shared" si="76"/>
        <v>12</v>
      </c>
      <c r="K291" s="9"/>
      <c r="L291" s="9">
        <v>60</v>
      </c>
      <c r="M291" s="12"/>
      <c r="N291" s="13"/>
      <c r="P291" s="15"/>
      <c r="Q291" s="16">
        <f>IF(J291=0,0,L291/1.5)</f>
        <v>40</v>
      </c>
      <c r="R291" s="13">
        <f t="shared" si="77"/>
        <v>40</v>
      </c>
      <c r="S291" s="15"/>
      <c r="T291" s="15"/>
      <c r="U291" s="15"/>
      <c r="V291" s="255"/>
      <c r="W291" s="256"/>
    </row>
    <row r="292" spans="1:23" s="14" customFormat="1">
      <c r="A292" s="254" t="s">
        <v>262</v>
      </c>
      <c r="B292" s="8" t="s">
        <v>419</v>
      </c>
      <c r="C292" s="9">
        <v>1</v>
      </c>
      <c r="D292" s="10" t="s">
        <v>257</v>
      </c>
      <c r="E292" s="14" t="s">
        <v>229</v>
      </c>
      <c r="F292" s="9">
        <v>4</v>
      </c>
      <c r="G292" s="11" t="s">
        <v>384</v>
      </c>
      <c r="H292" s="9">
        <v>6</v>
      </c>
      <c r="I292" s="9">
        <v>17</v>
      </c>
      <c r="J292" s="9">
        <f t="shared" si="76"/>
        <v>12</v>
      </c>
      <c r="K292" s="9"/>
      <c r="L292" s="9">
        <v>60</v>
      </c>
      <c r="M292" s="12"/>
      <c r="N292" s="13"/>
      <c r="P292" s="15"/>
      <c r="Q292" s="16">
        <f>IF(J292=0,0,L292/1.5)</f>
        <v>40</v>
      </c>
      <c r="R292" s="13">
        <f t="shared" si="77"/>
        <v>40</v>
      </c>
      <c r="S292" s="15"/>
      <c r="T292" s="15"/>
      <c r="U292" s="15"/>
      <c r="V292" s="255"/>
      <c r="W292" s="256"/>
    </row>
    <row r="293" spans="1:23" s="207" customFormat="1">
      <c r="A293" s="200" t="s">
        <v>299</v>
      </c>
      <c r="B293" s="201" t="s">
        <v>406</v>
      </c>
      <c r="C293" s="202">
        <v>1</v>
      </c>
      <c r="D293" s="203" t="s">
        <v>315</v>
      </c>
      <c r="E293" s="207" t="s">
        <v>303</v>
      </c>
      <c r="F293" s="202">
        <v>2</v>
      </c>
      <c r="G293" s="204" t="s">
        <v>101</v>
      </c>
      <c r="H293" s="202">
        <v>5</v>
      </c>
      <c r="I293" s="202">
        <v>19</v>
      </c>
      <c r="J293" s="202">
        <f t="shared" si="76"/>
        <v>15</v>
      </c>
      <c r="K293" s="202">
        <v>30</v>
      </c>
      <c r="L293" s="202"/>
      <c r="M293" s="205"/>
      <c r="N293" s="206"/>
      <c r="P293" s="208">
        <f t="shared" ref="P293:P300" si="78">IF(J293=0,0,K293)</f>
        <v>30</v>
      </c>
      <c r="Q293" s="209"/>
      <c r="R293" s="206">
        <f t="shared" si="77"/>
        <v>30</v>
      </c>
      <c r="S293" s="208"/>
      <c r="T293" s="208"/>
      <c r="U293" s="208">
        <v>54</v>
      </c>
      <c r="V293" s="292"/>
      <c r="W293" s="293"/>
    </row>
    <row r="294" spans="1:23" s="207" customFormat="1">
      <c r="A294" s="200" t="s">
        <v>311</v>
      </c>
      <c r="B294" s="201" t="s">
        <v>407</v>
      </c>
      <c r="C294" s="202">
        <v>1</v>
      </c>
      <c r="D294" s="203" t="s">
        <v>315</v>
      </c>
      <c r="E294" s="207" t="s">
        <v>303</v>
      </c>
      <c r="F294" s="202">
        <v>2</v>
      </c>
      <c r="G294" s="204" t="s">
        <v>107</v>
      </c>
      <c r="H294" s="202">
        <v>5</v>
      </c>
      <c r="I294" s="202">
        <v>19</v>
      </c>
      <c r="J294" s="202">
        <f t="shared" si="76"/>
        <v>15</v>
      </c>
      <c r="K294" s="202">
        <v>30</v>
      </c>
      <c r="L294" s="202"/>
      <c r="M294" s="205"/>
      <c r="N294" s="206"/>
      <c r="P294" s="208">
        <f t="shared" si="78"/>
        <v>30</v>
      </c>
      <c r="Q294" s="209"/>
      <c r="R294" s="206">
        <f t="shared" si="77"/>
        <v>30</v>
      </c>
      <c r="S294" s="208"/>
      <c r="T294" s="208"/>
      <c r="U294" s="208">
        <v>54</v>
      </c>
      <c r="V294" s="292"/>
      <c r="W294" s="293"/>
    </row>
    <row r="295" spans="1:23" s="207" customFormat="1">
      <c r="A295" s="200" t="s">
        <v>311</v>
      </c>
      <c r="B295" s="201" t="s">
        <v>408</v>
      </c>
      <c r="C295" s="202">
        <v>1</v>
      </c>
      <c r="D295" s="203" t="s">
        <v>258</v>
      </c>
      <c r="E295" s="203" t="s">
        <v>303</v>
      </c>
      <c r="F295" s="202">
        <v>3</v>
      </c>
      <c r="G295" s="204" t="s">
        <v>107</v>
      </c>
      <c r="H295" s="202">
        <v>5</v>
      </c>
      <c r="I295" s="202">
        <v>19</v>
      </c>
      <c r="J295" s="202">
        <f t="shared" si="76"/>
        <v>15</v>
      </c>
      <c r="K295" s="202">
        <v>30</v>
      </c>
      <c r="L295" s="202"/>
      <c r="M295" s="205"/>
      <c r="N295" s="206"/>
      <c r="P295" s="208">
        <f t="shared" si="78"/>
        <v>30</v>
      </c>
      <c r="Q295" s="209"/>
      <c r="R295" s="206">
        <f t="shared" si="77"/>
        <v>30</v>
      </c>
      <c r="S295" s="208"/>
      <c r="T295" s="208"/>
      <c r="U295" s="208">
        <v>54</v>
      </c>
      <c r="V295" s="292"/>
      <c r="W295" s="293"/>
    </row>
    <row r="296" spans="1:23" s="207" customFormat="1">
      <c r="A296" s="200" t="s">
        <v>326</v>
      </c>
      <c r="B296" s="201" t="s">
        <v>409</v>
      </c>
      <c r="C296" s="202">
        <v>1</v>
      </c>
      <c r="D296" s="203" t="s">
        <v>258</v>
      </c>
      <c r="E296" s="203" t="s">
        <v>303</v>
      </c>
      <c r="F296" s="202">
        <v>3</v>
      </c>
      <c r="G296" s="204" t="s">
        <v>101</v>
      </c>
      <c r="H296" s="202">
        <v>5</v>
      </c>
      <c r="I296" s="202">
        <v>19</v>
      </c>
      <c r="J296" s="202">
        <f t="shared" si="76"/>
        <v>15</v>
      </c>
      <c r="K296" s="202">
        <v>30</v>
      </c>
      <c r="L296" s="202"/>
      <c r="M296" s="205"/>
      <c r="N296" s="206"/>
      <c r="P296" s="208">
        <f t="shared" si="78"/>
        <v>30</v>
      </c>
      <c r="Q296" s="209"/>
      <c r="R296" s="206">
        <f t="shared" si="77"/>
        <v>30</v>
      </c>
      <c r="S296" s="208"/>
      <c r="T296" s="208"/>
      <c r="U296" s="208">
        <v>54</v>
      </c>
      <c r="V296" s="292"/>
      <c r="W296" s="293"/>
    </row>
    <row r="297" spans="1:23" s="207" customFormat="1">
      <c r="A297" s="200" t="s">
        <v>299</v>
      </c>
      <c r="B297" s="201" t="s">
        <v>410</v>
      </c>
      <c r="C297" s="202">
        <v>1</v>
      </c>
      <c r="D297" s="203" t="s">
        <v>258</v>
      </c>
      <c r="E297" s="203" t="s">
        <v>303</v>
      </c>
      <c r="F297" s="202">
        <v>5</v>
      </c>
      <c r="G297" s="204" t="s">
        <v>71</v>
      </c>
      <c r="H297" s="202">
        <v>5</v>
      </c>
      <c r="I297" s="202">
        <v>19</v>
      </c>
      <c r="J297" s="202">
        <f t="shared" si="76"/>
        <v>15</v>
      </c>
      <c r="K297" s="202">
        <v>30</v>
      </c>
      <c r="L297" s="202"/>
      <c r="M297" s="205"/>
      <c r="N297" s="206"/>
      <c r="P297" s="208">
        <f t="shared" si="78"/>
        <v>30</v>
      </c>
      <c r="Q297" s="209"/>
      <c r="R297" s="206">
        <f t="shared" si="77"/>
        <v>30</v>
      </c>
      <c r="S297" s="208"/>
      <c r="T297" s="208"/>
      <c r="U297" s="208">
        <v>54</v>
      </c>
      <c r="V297" s="292"/>
      <c r="W297" s="293"/>
    </row>
    <row r="298" spans="1:23" s="207" customFormat="1">
      <c r="A298" s="200" t="s">
        <v>428</v>
      </c>
      <c r="B298" s="201" t="s">
        <v>411</v>
      </c>
      <c r="C298" s="202">
        <v>1</v>
      </c>
      <c r="D298" s="203" t="s">
        <v>258</v>
      </c>
      <c r="E298" s="203" t="s">
        <v>303</v>
      </c>
      <c r="F298" s="202">
        <v>5</v>
      </c>
      <c r="G298" s="204" t="s">
        <v>73</v>
      </c>
      <c r="H298" s="202">
        <v>5</v>
      </c>
      <c r="I298" s="202">
        <v>19</v>
      </c>
      <c r="J298" s="202">
        <f t="shared" si="76"/>
        <v>15</v>
      </c>
      <c r="K298" s="202">
        <v>30</v>
      </c>
      <c r="L298" s="202"/>
      <c r="M298" s="205"/>
      <c r="N298" s="206"/>
      <c r="P298" s="208">
        <f t="shared" si="78"/>
        <v>30</v>
      </c>
      <c r="Q298" s="209"/>
      <c r="R298" s="206">
        <f t="shared" si="77"/>
        <v>30</v>
      </c>
      <c r="S298" s="208"/>
      <c r="T298" s="208"/>
      <c r="U298" s="208">
        <v>54</v>
      </c>
      <c r="V298" s="292"/>
      <c r="W298" s="293"/>
    </row>
    <row r="299" spans="1:23" s="207" customFormat="1">
      <c r="A299" s="200" t="s">
        <v>326</v>
      </c>
      <c r="B299" s="201" t="s">
        <v>412</v>
      </c>
      <c r="C299" s="202">
        <v>1</v>
      </c>
      <c r="D299" s="203" t="s">
        <v>315</v>
      </c>
      <c r="E299" s="207" t="s">
        <v>303</v>
      </c>
      <c r="F299" s="202">
        <v>3</v>
      </c>
      <c r="G299" s="204" t="s">
        <v>72</v>
      </c>
      <c r="H299" s="202">
        <v>5</v>
      </c>
      <c r="I299" s="202">
        <v>19</v>
      </c>
      <c r="J299" s="202">
        <f t="shared" si="76"/>
        <v>15</v>
      </c>
      <c r="K299" s="202">
        <v>30</v>
      </c>
      <c r="L299" s="202"/>
      <c r="M299" s="205"/>
      <c r="N299" s="206"/>
      <c r="P299" s="208">
        <f t="shared" si="78"/>
        <v>30</v>
      </c>
      <c r="Q299" s="209"/>
      <c r="R299" s="206">
        <f t="shared" si="77"/>
        <v>30</v>
      </c>
      <c r="S299" s="208"/>
      <c r="T299" s="208"/>
      <c r="U299" s="208">
        <v>54</v>
      </c>
      <c r="V299" s="292"/>
      <c r="W299" s="293"/>
    </row>
    <row r="300" spans="1:23" s="207" customFormat="1">
      <c r="A300" s="200" t="s">
        <v>326</v>
      </c>
      <c r="B300" s="201" t="s">
        <v>413</v>
      </c>
      <c r="C300" s="202">
        <v>1</v>
      </c>
      <c r="D300" s="203" t="s">
        <v>258</v>
      </c>
      <c r="E300" s="203" t="s">
        <v>303</v>
      </c>
      <c r="F300" s="202">
        <v>6</v>
      </c>
      <c r="G300" s="204" t="s">
        <v>107</v>
      </c>
      <c r="H300" s="202">
        <v>5</v>
      </c>
      <c r="I300" s="202">
        <v>19</v>
      </c>
      <c r="J300" s="202">
        <f t="shared" ref="J300" si="79">I300-H300+1</f>
        <v>15</v>
      </c>
      <c r="K300" s="202">
        <v>30</v>
      </c>
      <c r="L300" s="202"/>
      <c r="M300" s="205"/>
      <c r="N300" s="206"/>
      <c r="P300" s="208">
        <f t="shared" si="78"/>
        <v>30</v>
      </c>
      <c r="Q300" s="209"/>
      <c r="R300" s="206">
        <f t="shared" ref="R300" si="80">O300+P300+Q300</f>
        <v>30</v>
      </c>
      <c r="S300" s="208"/>
      <c r="T300" s="208"/>
      <c r="U300" s="208">
        <v>54</v>
      </c>
      <c r="V300" s="292"/>
      <c r="W300" s="293"/>
    </row>
    <row r="301" spans="1:23" s="207" customFormat="1">
      <c r="A301" s="200" t="s">
        <v>343</v>
      </c>
      <c r="B301" s="201" t="s">
        <v>414</v>
      </c>
      <c r="C301" s="202">
        <v>1</v>
      </c>
      <c r="D301" s="203" t="s">
        <v>258</v>
      </c>
      <c r="E301" s="203" t="s">
        <v>303</v>
      </c>
      <c r="F301" s="202">
        <v>3</v>
      </c>
      <c r="G301" s="204" t="s">
        <v>71</v>
      </c>
      <c r="H301" s="202">
        <v>5</v>
      </c>
      <c r="I301" s="202">
        <v>19</v>
      </c>
      <c r="J301" s="202">
        <f t="shared" ref="J301" si="81">I301-H301+1</f>
        <v>15</v>
      </c>
      <c r="K301" s="202">
        <v>30</v>
      </c>
      <c r="L301" s="202"/>
      <c r="M301" s="205"/>
      <c r="N301" s="206"/>
      <c r="P301" s="208">
        <f t="shared" ref="P301:P306" si="82">IF(J301=0,0,K301)</f>
        <v>30</v>
      </c>
      <c r="Q301" s="209"/>
      <c r="R301" s="206">
        <f t="shared" ref="R301" si="83">O301+P301+Q301</f>
        <v>30</v>
      </c>
      <c r="S301" s="208"/>
      <c r="T301" s="208"/>
      <c r="U301" s="208">
        <v>54</v>
      </c>
      <c r="V301" s="292"/>
      <c r="W301" s="293"/>
    </row>
    <row r="302" spans="1:23" s="207" customFormat="1">
      <c r="A302" s="200" t="s">
        <v>344</v>
      </c>
      <c r="B302" s="201" t="s">
        <v>418</v>
      </c>
      <c r="C302" s="202">
        <v>1</v>
      </c>
      <c r="D302" s="203" t="s">
        <v>280</v>
      </c>
      <c r="E302" s="207" t="s">
        <v>303</v>
      </c>
      <c r="F302" s="202">
        <v>3</v>
      </c>
      <c r="G302" s="204" t="s">
        <v>107</v>
      </c>
      <c r="H302" s="202">
        <v>5</v>
      </c>
      <c r="I302" s="202">
        <v>19</v>
      </c>
      <c r="J302" s="202">
        <f>I302-H302+1</f>
        <v>15</v>
      </c>
      <c r="K302" s="202">
        <v>30</v>
      </c>
      <c r="L302" s="202"/>
      <c r="M302" s="205"/>
      <c r="N302" s="206"/>
      <c r="P302" s="208">
        <f t="shared" si="82"/>
        <v>30</v>
      </c>
      <c r="Q302" s="209"/>
      <c r="R302" s="206">
        <f>O302+P302+Q302</f>
        <v>30</v>
      </c>
      <c r="S302" s="208"/>
      <c r="T302" s="208"/>
      <c r="U302" s="208">
        <v>54</v>
      </c>
      <c r="V302" s="292"/>
      <c r="W302" s="293"/>
    </row>
    <row r="303" spans="1:23" s="207" customFormat="1">
      <c r="A303" s="200" t="s">
        <v>428</v>
      </c>
      <c r="B303" s="201" t="s">
        <v>419</v>
      </c>
      <c r="C303" s="202">
        <v>1</v>
      </c>
      <c r="D303" s="203" t="s">
        <v>258</v>
      </c>
      <c r="E303" s="203" t="s">
        <v>303</v>
      </c>
      <c r="F303" s="202">
        <v>5</v>
      </c>
      <c r="G303" s="204" t="s">
        <v>107</v>
      </c>
      <c r="H303" s="202">
        <v>5</v>
      </c>
      <c r="I303" s="202">
        <v>19</v>
      </c>
      <c r="J303" s="202">
        <f>I303-H303+1</f>
        <v>15</v>
      </c>
      <c r="K303" s="202">
        <v>30</v>
      </c>
      <c r="L303" s="202"/>
      <c r="M303" s="205"/>
      <c r="N303" s="206"/>
      <c r="P303" s="208">
        <f t="shared" si="82"/>
        <v>30</v>
      </c>
      <c r="Q303" s="209"/>
      <c r="R303" s="206">
        <f>O303+P303+Q303</f>
        <v>30</v>
      </c>
      <c r="S303" s="208"/>
      <c r="T303" s="208"/>
      <c r="U303" s="208">
        <v>54</v>
      </c>
      <c r="V303" s="292"/>
      <c r="W303" s="293"/>
    </row>
    <row r="304" spans="1:23" s="207" customFormat="1">
      <c r="A304" s="200" t="s">
        <v>344</v>
      </c>
      <c r="B304" s="201" t="s">
        <v>415</v>
      </c>
      <c r="C304" s="202">
        <v>1</v>
      </c>
      <c r="D304" s="203" t="s">
        <v>280</v>
      </c>
      <c r="E304" s="207" t="s">
        <v>303</v>
      </c>
      <c r="F304" s="202">
        <v>2</v>
      </c>
      <c r="G304" s="204" t="s">
        <v>72</v>
      </c>
      <c r="H304" s="202">
        <v>5</v>
      </c>
      <c r="I304" s="202">
        <v>19</v>
      </c>
      <c r="J304" s="202">
        <f>I304-H304+1</f>
        <v>15</v>
      </c>
      <c r="K304" s="202">
        <v>30</v>
      </c>
      <c r="L304" s="202"/>
      <c r="M304" s="205"/>
      <c r="N304" s="206"/>
      <c r="P304" s="208">
        <f t="shared" si="82"/>
        <v>30</v>
      </c>
      <c r="Q304" s="209"/>
      <c r="R304" s="206">
        <f>O304+P304+Q304</f>
        <v>30</v>
      </c>
      <c r="S304" s="208"/>
      <c r="T304" s="208"/>
      <c r="U304" s="208">
        <v>54</v>
      </c>
      <c r="V304" s="292"/>
      <c r="W304" s="293"/>
    </row>
    <row r="305" spans="1:23" s="207" customFormat="1">
      <c r="A305" s="200" t="s">
        <v>343</v>
      </c>
      <c r="B305" s="201" t="s">
        <v>416</v>
      </c>
      <c r="C305" s="202">
        <v>1</v>
      </c>
      <c r="D305" s="203" t="s">
        <v>280</v>
      </c>
      <c r="E305" s="207" t="s">
        <v>303</v>
      </c>
      <c r="F305" s="202">
        <v>2</v>
      </c>
      <c r="G305" s="204" t="s">
        <v>107</v>
      </c>
      <c r="H305" s="202">
        <v>5</v>
      </c>
      <c r="I305" s="202">
        <v>19</v>
      </c>
      <c r="J305" s="202">
        <f>I305-H305+1</f>
        <v>15</v>
      </c>
      <c r="K305" s="202">
        <v>30</v>
      </c>
      <c r="L305" s="202"/>
      <c r="M305" s="205"/>
      <c r="N305" s="206"/>
      <c r="P305" s="208">
        <f t="shared" si="82"/>
        <v>30</v>
      </c>
      <c r="Q305" s="209"/>
      <c r="R305" s="206">
        <f>O305+P305+Q305</f>
        <v>30</v>
      </c>
      <c r="S305" s="208"/>
      <c r="T305" s="208"/>
      <c r="U305" s="208">
        <v>54</v>
      </c>
      <c r="V305" s="292"/>
      <c r="W305" s="293"/>
    </row>
    <row r="306" spans="1:23" s="207" customFormat="1">
      <c r="A306" s="200" t="s">
        <v>344</v>
      </c>
      <c r="B306" s="201" t="s">
        <v>417</v>
      </c>
      <c r="C306" s="202">
        <v>1</v>
      </c>
      <c r="D306" s="203" t="s">
        <v>258</v>
      </c>
      <c r="E306" s="203" t="s">
        <v>303</v>
      </c>
      <c r="F306" s="202">
        <v>3</v>
      </c>
      <c r="G306" s="204" t="s">
        <v>73</v>
      </c>
      <c r="H306" s="202">
        <v>5</v>
      </c>
      <c r="I306" s="202">
        <v>19</v>
      </c>
      <c r="J306" s="202">
        <f>I306-H306+1</f>
        <v>15</v>
      </c>
      <c r="K306" s="202">
        <v>30</v>
      </c>
      <c r="L306" s="202"/>
      <c r="M306" s="205"/>
      <c r="N306" s="206"/>
      <c r="P306" s="208">
        <f t="shared" si="82"/>
        <v>30</v>
      </c>
      <c r="Q306" s="209"/>
      <c r="R306" s="206">
        <f>O306+P306+Q306</f>
        <v>30</v>
      </c>
      <c r="S306" s="208"/>
      <c r="T306" s="208"/>
      <c r="U306" s="208">
        <v>54</v>
      </c>
      <c r="V306" s="292"/>
      <c r="W306" s="293"/>
    </row>
    <row r="307" spans="1:23" s="122" customFormat="1">
      <c r="A307" s="124" t="s">
        <v>299</v>
      </c>
      <c r="B307" s="125" t="s">
        <v>406</v>
      </c>
      <c r="C307" s="126">
        <v>1</v>
      </c>
      <c r="D307" s="127" t="s">
        <v>310</v>
      </c>
      <c r="E307" s="122" t="s">
        <v>208</v>
      </c>
      <c r="F307" s="126">
        <v>2</v>
      </c>
      <c r="G307" s="128" t="s">
        <v>107</v>
      </c>
      <c r="H307" s="126">
        <v>5</v>
      </c>
      <c r="I307" s="126">
        <v>19</v>
      </c>
      <c r="J307" s="126">
        <f t="shared" ref="J307:J313" si="84">I307-H307+1</f>
        <v>15</v>
      </c>
      <c r="K307" s="126">
        <v>30</v>
      </c>
      <c r="L307" s="126"/>
      <c r="M307" s="129"/>
      <c r="N307" s="130"/>
      <c r="P307" s="119">
        <f t="shared" ref="P307:P313" si="85">IF(J307=0,0,K307)</f>
        <v>30</v>
      </c>
      <c r="Q307" s="131"/>
      <c r="R307" s="130">
        <f t="shared" ref="R307:R313" si="86">O307+P307+Q307</f>
        <v>30</v>
      </c>
      <c r="S307" s="119"/>
      <c r="T307" s="119"/>
      <c r="U307" s="119">
        <v>54</v>
      </c>
      <c r="V307" s="120"/>
      <c r="W307" s="121"/>
    </row>
    <row r="308" spans="1:23" s="122" customFormat="1">
      <c r="A308" s="124" t="s">
        <v>311</v>
      </c>
      <c r="B308" s="125" t="s">
        <v>407</v>
      </c>
      <c r="C308" s="126">
        <v>1</v>
      </c>
      <c r="D308" s="127" t="s">
        <v>310</v>
      </c>
      <c r="E308" s="122" t="s">
        <v>208</v>
      </c>
      <c r="F308" s="126">
        <v>2</v>
      </c>
      <c r="G308" s="128" t="s">
        <v>101</v>
      </c>
      <c r="H308" s="126">
        <v>5</v>
      </c>
      <c r="I308" s="126">
        <v>19</v>
      </c>
      <c r="J308" s="126">
        <f>I308-H308+1</f>
        <v>15</v>
      </c>
      <c r="K308" s="126">
        <v>30</v>
      </c>
      <c r="L308" s="126"/>
      <c r="M308" s="129"/>
      <c r="N308" s="130"/>
      <c r="P308" s="119">
        <f>IF(J308=0,0,K308)</f>
        <v>30</v>
      </c>
      <c r="Q308" s="131"/>
      <c r="R308" s="130">
        <f>O308+P308+Q308</f>
        <v>30</v>
      </c>
      <c r="S308" s="119"/>
      <c r="T308" s="119"/>
      <c r="U308" s="119">
        <v>54</v>
      </c>
      <c r="V308" s="120"/>
      <c r="W308" s="121"/>
    </row>
    <row r="309" spans="1:23" s="122" customFormat="1">
      <c r="A309" s="124" t="s">
        <v>311</v>
      </c>
      <c r="B309" s="125" t="s">
        <v>408</v>
      </c>
      <c r="C309" s="126">
        <v>1</v>
      </c>
      <c r="D309" s="127" t="s">
        <v>310</v>
      </c>
      <c r="E309" s="122" t="s">
        <v>208</v>
      </c>
      <c r="F309" s="126">
        <v>3</v>
      </c>
      <c r="G309" s="128" t="s">
        <v>101</v>
      </c>
      <c r="H309" s="126">
        <v>5</v>
      </c>
      <c r="I309" s="126">
        <v>19</v>
      </c>
      <c r="J309" s="126">
        <f t="shared" si="84"/>
        <v>15</v>
      </c>
      <c r="K309" s="126">
        <v>30</v>
      </c>
      <c r="L309" s="126"/>
      <c r="M309" s="129"/>
      <c r="N309" s="130"/>
      <c r="P309" s="119">
        <f t="shared" si="85"/>
        <v>30</v>
      </c>
      <c r="Q309" s="131"/>
      <c r="R309" s="130">
        <f t="shared" si="86"/>
        <v>30</v>
      </c>
      <c r="S309" s="119"/>
      <c r="T309" s="119"/>
      <c r="U309" s="119">
        <v>54</v>
      </c>
      <c r="V309" s="120"/>
      <c r="W309" s="121"/>
    </row>
    <row r="310" spans="1:23" s="122" customFormat="1">
      <c r="A310" s="124" t="s">
        <v>326</v>
      </c>
      <c r="B310" s="125" t="s">
        <v>409</v>
      </c>
      <c r="C310" s="126">
        <v>1</v>
      </c>
      <c r="D310" s="127" t="s">
        <v>310</v>
      </c>
      <c r="E310" s="122" t="s">
        <v>208</v>
      </c>
      <c r="F310" s="126">
        <v>3</v>
      </c>
      <c r="G310" s="128" t="s">
        <v>107</v>
      </c>
      <c r="H310" s="126">
        <v>5</v>
      </c>
      <c r="I310" s="126">
        <v>19</v>
      </c>
      <c r="J310" s="126">
        <f t="shared" si="84"/>
        <v>15</v>
      </c>
      <c r="K310" s="126">
        <v>30</v>
      </c>
      <c r="L310" s="126"/>
      <c r="M310" s="129"/>
      <c r="N310" s="130"/>
      <c r="P310" s="119">
        <f t="shared" si="85"/>
        <v>30</v>
      </c>
      <c r="Q310" s="131"/>
      <c r="R310" s="130">
        <f t="shared" si="86"/>
        <v>30</v>
      </c>
      <c r="S310" s="119"/>
      <c r="T310" s="119"/>
      <c r="U310" s="119">
        <v>54</v>
      </c>
      <c r="V310" s="120"/>
      <c r="W310" s="121"/>
    </row>
    <row r="311" spans="1:23" s="122" customFormat="1">
      <c r="A311" s="124" t="s">
        <v>299</v>
      </c>
      <c r="B311" s="125" t="s">
        <v>410</v>
      </c>
      <c r="C311" s="126">
        <v>1</v>
      </c>
      <c r="D311" s="127" t="s">
        <v>310</v>
      </c>
      <c r="E311" s="122" t="s">
        <v>208</v>
      </c>
      <c r="F311" s="126">
        <v>5</v>
      </c>
      <c r="G311" s="128" t="s">
        <v>73</v>
      </c>
      <c r="H311" s="126">
        <v>5</v>
      </c>
      <c r="I311" s="126">
        <v>19</v>
      </c>
      <c r="J311" s="126">
        <f t="shared" si="84"/>
        <v>15</v>
      </c>
      <c r="K311" s="126">
        <v>30</v>
      </c>
      <c r="L311" s="126"/>
      <c r="M311" s="129"/>
      <c r="N311" s="130"/>
      <c r="P311" s="119">
        <f t="shared" si="85"/>
        <v>30</v>
      </c>
      <c r="Q311" s="131"/>
      <c r="R311" s="130">
        <f t="shared" si="86"/>
        <v>30</v>
      </c>
      <c r="S311" s="119"/>
      <c r="T311" s="119"/>
      <c r="U311" s="119">
        <v>54</v>
      </c>
      <c r="V311" s="120"/>
      <c r="W311" s="121"/>
    </row>
    <row r="312" spans="1:23" s="122" customFormat="1">
      <c r="A312" s="124" t="s">
        <v>428</v>
      </c>
      <c r="B312" s="125" t="s">
        <v>411</v>
      </c>
      <c r="C312" s="126">
        <v>1</v>
      </c>
      <c r="D312" s="127" t="s">
        <v>310</v>
      </c>
      <c r="E312" s="122" t="s">
        <v>208</v>
      </c>
      <c r="F312" s="126">
        <v>5</v>
      </c>
      <c r="G312" s="128" t="s">
        <v>71</v>
      </c>
      <c r="H312" s="126">
        <v>5</v>
      </c>
      <c r="I312" s="126">
        <v>19</v>
      </c>
      <c r="J312" s="126">
        <f t="shared" ref="J312" si="87">I312-H312+1</f>
        <v>15</v>
      </c>
      <c r="K312" s="126">
        <v>30</v>
      </c>
      <c r="L312" s="126"/>
      <c r="M312" s="129"/>
      <c r="N312" s="130"/>
      <c r="P312" s="119">
        <f t="shared" ref="P312" si="88">IF(J312=0,0,K312)</f>
        <v>30</v>
      </c>
      <c r="Q312" s="131"/>
      <c r="R312" s="130">
        <f t="shared" ref="R312" si="89">O312+P312+Q312</f>
        <v>30</v>
      </c>
      <c r="S312" s="119"/>
      <c r="T312" s="119"/>
      <c r="U312" s="119">
        <v>54</v>
      </c>
      <c r="V312" s="120"/>
      <c r="W312" s="121"/>
    </row>
    <row r="313" spans="1:23" s="122" customFormat="1">
      <c r="A313" s="124" t="s">
        <v>326</v>
      </c>
      <c r="B313" s="125" t="s">
        <v>412</v>
      </c>
      <c r="C313" s="126">
        <v>1</v>
      </c>
      <c r="D313" s="127" t="s">
        <v>310</v>
      </c>
      <c r="E313" s="122" t="s">
        <v>208</v>
      </c>
      <c r="F313" s="126">
        <v>3</v>
      </c>
      <c r="G313" s="128" t="s">
        <v>71</v>
      </c>
      <c r="H313" s="126">
        <v>5</v>
      </c>
      <c r="I313" s="126">
        <v>19</v>
      </c>
      <c r="J313" s="126">
        <f t="shared" si="84"/>
        <v>15</v>
      </c>
      <c r="K313" s="126">
        <v>30</v>
      </c>
      <c r="L313" s="126"/>
      <c r="M313" s="129"/>
      <c r="N313" s="130"/>
      <c r="P313" s="119">
        <f t="shared" si="85"/>
        <v>30</v>
      </c>
      <c r="Q313" s="131"/>
      <c r="R313" s="130">
        <f t="shared" si="86"/>
        <v>30</v>
      </c>
      <c r="S313" s="119"/>
      <c r="T313" s="119"/>
      <c r="U313" s="119">
        <v>54</v>
      </c>
      <c r="V313" s="120"/>
      <c r="W313" s="121"/>
    </row>
    <row r="314" spans="1:23" s="122" customFormat="1">
      <c r="A314" s="124" t="s">
        <v>326</v>
      </c>
      <c r="B314" s="125" t="s">
        <v>413</v>
      </c>
      <c r="C314" s="126">
        <v>1</v>
      </c>
      <c r="D314" s="127" t="s">
        <v>301</v>
      </c>
      <c r="E314" s="122" t="s">
        <v>208</v>
      </c>
      <c r="F314" s="126">
        <v>6</v>
      </c>
      <c r="G314" s="128" t="s">
        <v>292</v>
      </c>
      <c r="H314" s="126">
        <v>5</v>
      </c>
      <c r="I314" s="126">
        <v>19</v>
      </c>
      <c r="J314" s="126">
        <f>I314-H314+1</f>
        <v>15</v>
      </c>
      <c r="K314" s="126">
        <v>30</v>
      </c>
      <c r="L314" s="126"/>
      <c r="M314" s="129"/>
      <c r="N314" s="130"/>
      <c r="P314" s="119">
        <f>IF(J314=0,0,K314)</f>
        <v>30</v>
      </c>
      <c r="Q314" s="131"/>
      <c r="R314" s="130">
        <f>O314+P314+Q314</f>
        <v>30</v>
      </c>
      <c r="S314" s="119"/>
      <c r="T314" s="119"/>
      <c r="U314" s="119">
        <v>54</v>
      </c>
      <c r="V314" s="120"/>
      <c r="W314" s="121"/>
    </row>
    <row r="315" spans="1:23" s="122" customFormat="1">
      <c r="A315" s="124" t="s">
        <v>343</v>
      </c>
      <c r="B315" s="125" t="s">
        <v>414</v>
      </c>
      <c r="C315" s="126">
        <v>1</v>
      </c>
      <c r="D315" s="127" t="s">
        <v>301</v>
      </c>
      <c r="E315" s="122" t="s">
        <v>208</v>
      </c>
      <c r="F315" s="126">
        <v>3</v>
      </c>
      <c r="G315" s="128" t="s">
        <v>73</v>
      </c>
      <c r="H315" s="126">
        <v>5</v>
      </c>
      <c r="I315" s="126">
        <v>19</v>
      </c>
      <c r="J315" s="126">
        <f>I315-H315+1</f>
        <v>15</v>
      </c>
      <c r="K315" s="126">
        <v>30</v>
      </c>
      <c r="L315" s="126"/>
      <c r="M315" s="129"/>
      <c r="N315" s="130"/>
      <c r="P315" s="119">
        <f>IF(J315=0,0,K315)</f>
        <v>30</v>
      </c>
      <c r="Q315" s="131"/>
      <c r="R315" s="130">
        <f>O315+P315+Q315</f>
        <v>30</v>
      </c>
      <c r="S315" s="119"/>
      <c r="T315" s="119"/>
      <c r="U315" s="119">
        <v>54</v>
      </c>
      <c r="V315" s="120"/>
      <c r="W315" s="121"/>
    </row>
    <row r="316" spans="1:23" s="122" customFormat="1">
      <c r="A316" s="124" t="s">
        <v>428</v>
      </c>
      <c r="B316" s="125" t="s">
        <v>419</v>
      </c>
      <c r="C316" s="126">
        <v>1</v>
      </c>
      <c r="D316" s="127" t="s">
        <v>324</v>
      </c>
      <c r="E316" s="122" t="s">
        <v>208</v>
      </c>
      <c r="F316" s="126">
        <v>5</v>
      </c>
      <c r="G316" s="128" t="s">
        <v>292</v>
      </c>
      <c r="H316" s="126">
        <v>5</v>
      </c>
      <c r="I316" s="126">
        <v>19</v>
      </c>
      <c r="J316" s="126">
        <f t="shared" ref="J316:J320" si="90">I316-H316+1</f>
        <v>15</v>
      </c>
      <c r="K316" s="126">
        <v>30</v>
      </c>
      <c r="L316" s="126"/>
      <c r="M316" s="129"/>
      <c r="N316" s="130"/>
      <c r="P316" s="119">
        <f t="shared" ref="P316:P320" si="91">IF(J316=0,0,K316)</f>
        <v>30</v>
      </c>
      <c r="Q316" s="131"/>
      <c r="R316" s="130">
        <f t="shared" ref="R316:R320" si="92">O316+P316+Q316</f>
        <v>30</v>
      </c>
      <c r="S316" s="119"/>
      <c r="T316" s="119"/>
      <c r="U316" s="119">
        <v>54</v>
      </c>
      <c r="V316" s="120"/>
      <c r="W316" s="121"/>
    </row>
    <row r="317" spans="1:23" s="122" customFormat="1">
      <c r="A317" s="124" t="s">
        <v>344</v>
      </c>
      <c r="B317" s="125" t="s">
        <v>415</v>
      </c>
      <c r="C317" s="126">
        <v>1</v>
      </c>
      <c r="D317" s="127" t="s">
        <v>310</v>
      </c>
      <c r="E317" s="122" t="s">
        <v>208</v>
      </c>
      <c r="F317" s="126">
        <v>2</v>
      </c>
      <c r="G317" s="128" t="s">
        <v>71</v>
      </c>
      <c r="H317" s="126">
        <v>5</v>
      </c>
      <c r="I317" s="126">
        <v>19</v>
      </c>
      <c r="J317" s="126">
        <f t="shared" si="90"/>
        <v>15</v>
      </c>
      <c r="K317" s="126">
        <v>30</v>
      </c>
      <c r="L317" s="126"/>
      <c r="M317" s="129"/>
      <c r="N317" s="130"/>
      <c r="P317" s="119">
        <f t="shared" si="91"/>
        <v>30</v>
      </c>
      <c r="Q317" s="131"/>
      <c r="R317" s="130">
        <f t="shared" si="92"/>
        <v>30</v>
      </c>
      <c r="S317" s="119"/>
      <c r="T317" s="119"/>
      <c r="U317" s="119">
        <v>54</v>
      </c>
      <c r="V317" s="120"/>
      <c r="W317" s="121"/>
    </row>
    <row r="318" spans="1:23" s="122" customFormat="1">
      <c r="A318" s="124" t="s">
        <v>343</v>
      </c>
      <c r="B318" s="125" t="s">
        <v>416</v>
      </c>
      <c r="C318" s="126">
        <v>1</v>
      </c>
      <c r="D318" s="127" t="s">
        <v>310</v>
      </c>
      <c r="E318" s="122" t="s">
        <v>208</v>
      </c>
      <c r="F318" s="126">
        <v>2</v>
      </c>
      <c r="G318" s="128" t="s">
        <v>292</v>
      </c>
      <c r="H318" s="126">
        <v>5</v>
      </c>
      <c r="I318" s="126">
        <v>19</v>
      </c>
      <c r="J318" s="126">
        <f>I318-H318+1</f>
        <v>15</v>
      </c>
      <c r="K318" s="126">
        <v>30</v>
      </c>
      <c r="L318" s="126"/>
      <c r="M318" s="129"/>
      <c r="N318" s="130"/>
      <c r="P318" s="119">
        <f>IF(J318=0,0,K318)</f>
        <v>30</v>
      </c>
      <c r="Q318" s="131"/>
      <c r="R318" s="130">
        <f>O318+P318+Q318</f>
        <v>30</v>
      </c>
      <c r="S318" s="119"/>
      <c r="T318" s="119"/>
      <c r="U318" s="119">
        <v>54</v>
      </c>
      <c r="V318" s="120"/>
      <c r="W318" s="121"/>
    </row>
    <row r="319" spans="1:23" s="122" customFormat="1">
      <c r="A319" s="124" t="s">
        <v>344</v>
      </c>
      <c r="B319" s="125" t="s">
        <v>417</v>
      </c>
      <c r="C319" s="126">
        <v>1</v>
      </c>
      <c r="D319" s="127" t="s">
        <v>309</v>
      </c>
      <c r="E319" s="122" t="s">
        <v>208</v>
      </c>
      <c r="F319" s="126">
        <v>3</v>
      </c>
      <c r="G319" s="128" t="s">
        <v>71</v>
      </c>
      <c r="H319" s="126">
        <v>5</v>
      </c>
      <c r="I319" s="126">
        <v>19</v>
      </c>
      <c r="J319" s="126">
        <f>I319-H319+1</f>
        <v>15</v>
      </c>
      <c r="K319" s="126">
        <v>30</v>
      </c>
      <c r="L319" s="126"/>
      <c r="M319" s="129"/>
      <c r="N319" s="130"/>
      <c r="P319" s="119">
        <f>IF(J319=0,0,K319)</f>
        <v>30</v>
      </c>
      <c r="Q319" s="131"/>
      <c r="R319" s="130">
        <f>O319+P319+Q319</f>
        <v>30</v>
      </c>
      <c r="S319" s="119"/>
      <c r="T319" s="119"/>
      <c r="U319" s="119">
        <v>54</v>
      </c>
      <c r="V319" s="120"/>
      <c r="W319" s="121"/>
    </row>
    <row r="320" spans="1:23" s="122" customFormat="1">
      <c r="A320" s="124" t="s">
        <v>344</v>
      </c>
      <c r="B320" s="125" t="s">
        <v>418</v>
      </c>
      <c r="C320" s="126">
        <v>1</v>
      </c>
      <c r="D320" s="127" t="s">
        <v>309</v>
      </c>
      <c r="E320" s="122" t="s">
        <v>208</v>
      </c>
      <c r="F320" s="126">
        <v>3</v>
      </c>
      <c r="G320" s="128" t="s">
        <v>107</v>
      </c>
      <c r="H320" s="126">
        <v>5</v>
      </c>
      <c r="I320" s="126">
        <v>19</v>
      </c>
      <c r="J320" s="126">
        <f t="shared" si="90"/>
        <v>15</v>
      </c>
      <c r="K320" s="126">
        <v>30</v>
      </c>
      <c r="L320" s="126"/>
      <c r="M320" s="129"/>
      <c r="N320" s="130"/>
      <c r="P320" s="119">
        <f t="shared" si="91"/>
        <v>30</v>
      </c>
      <c r="Q320" s="131"/>
      <c r="R320" s="130">
        <f t="shared" si="92"/>
        <v>30</v>
      </c>
      <c r="S320" s="119"/>
      <c r="T320" s="119"/>
      <c r="U320" s="119">
        <v>54</v>
      </c>
      <c r="V320" s="120"/>
      <c r="W320" s="121"/>
    </row>
    <row r="321" spans="1:50" s="122" customFormat="1">
      <c r="A321" s="109" t="s">
        <v>299</v>
      </c>
      <c r="B321" s="110" t="s">
        <v>406</v>
      </c>
      <c r="C321" s="111">
        <v>1</v>
      </c>
      <c r="D321" s="112" t="s">
        <v>309</v>
      </c>
      <c r="E321" s="116" t="s">
        <v>222</v>
      </c>
      <c r="F321" s="111">
        <v>5</v>
      </c>
      <c r="G321" s="113" t="s">
        <v>290</v>
      </c>
      <c r="H321" s="111">
        <v>5</v>
      </c>
      <c r="I321" s="111">
        <v>19</v>
      </c>
      <c r="J321" s="111">
        <f t="shared" ref="J321:J334" si="93">I321-H321+1</f>
        <v>15</v>
      </c>
      <c r="K321" s="111">
        <v>45</v>
      </c>
      <c r="L321" s="111"/>
      <c r="M321" s="114"/>
      <c r="N321" s="115"/>
      <c r="O321" s="116"/>
      <c r="P321" s="117">
        <f t="shared" ref="P321:P334" si="94">IF(J321=0,0,K321)</f>
        <v>45</v>
      </c>
      <c r="Q321" s="118"/>
      <c r="R321" s="115">
        <f t="shared" ref="R321:R334" si="95">O321+P321+Q321</f>
        <v>45</v>
      </c>
      <c r="S321" s="119"/>
      <c r="T321" s="119"/>
      <c r="U321" s="119">
        <v>54</v>
      </c>
      <c r="V321" s="120"/>
      <c r="W321" s="121"/>
    </row>
    <row r="322" spans="1:50" s="122" customFormat="1">
      <c r="A322" s="109" t="s">
        <v>300</v>
      </c>
      <c r="B322" s="110" t="s">
        <v>407</v>
      </c>
      <c r="C322" s="111">
        <v>1</v>
      </c>
      <c r="D322" s="112" t="s">
        <v>310</v>
      </c>
      <c r="E322" s="116" t="s">
        <v>222</v>
      </c>
      <c r="F322" s="111">
        <v>5</v>
      </c>
      <c r="G322" s="113" t="s">
        <v>290</v>
      </c>
      <c r="H322" s="111">
        <v>5</v>
      </c>
      <c r="I322" s="111">
        <v>19</v>
      </c>
      <c r="J322" s="111">
        <f t="shared" si="93"/>
        <v>15</v>
      </c>
      <c r="K322" s="111">
        <v>45</v>
      </c>
      <c r="L322" s="111"/>
      <c r="M322" s="114"/>
      <c r="N322" s="115"/>
      <c r="O322" s="116"/>
      <c r="P322" s="117">
        <f t="shared" si="94"/>
        <v>45</v>
      </c>
      <c r="Q322" s="118"/>
      <c r="R322" s="115">
        <f t="shared" si="95"/>
        <v>45</v>
      </c>
      <c r="S322" s="119"/>
      <c r="T322" s="119"/>
      <c r="U322" s="119">
        <v>54</v>
      </c>
      <c r="V322" s="120"/>
      <c r="W322" s="121"/>
    </row>
    <row r="323" spans="1:50" s="273" customFormat="1">
      <c r="A323" s="270" t="s">
        <v>326</v>
      </c>
      <c r="B323" s="89" t="s">
        <v>408</v>
      </c>
      <c r="C323" s="271">
        <v>1</v>
      </c>
      <c r="D323" s="272" t="s">
        <v>422</v>
      </c>
      <c r="E323" s="273" t="s">
        <v>222</v>
      </c>
      <c r="F323" s="271">
        <v>2</v>
      </c>
      <c r="G323" s="87" t="s">
        <v>290</v>
      </c>
      <c r="H323" s="271">
        <v>5</v>
      </c>
      <c r="I323" s="271">
        <v>19</v>
      </c>
      <c r="J323" s="271">
        <f t="shared" si="93"/>
        <v>15</v>
      </c>
      <c r="K323" s="271">
        <v>45</v>
      </c>
      <c r="L323" s="271"/>
      <c r="M323" s="274"/>
      <c r="N323" s="275"/>
      <c r="P323" s="276">
        <f t="shared" si="94"/>
        <v>45</v>
      </c>
      <c r="Q323" s="277"/>
      <c r="R323" s="275">
        <f t="shared" si="95"/>
        <v>45</v>
      </c>
      <c r="S323" s="15"/>
      <c r="T323" s="15"/>
      <c r="U323" s="15">
        <v>54</v>
      </c>
      <c r="V323" s="255"/>
      <c r="W323" s="256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</row>
    <row r="324" spans="1:50" s="273" customFormat="1">
      <c r="A324" s="270" t="s">
        <v>326</v>
      </c>
      <c r="B324" s="89" t="s">
        <v>409</v>
      </c>
      <c r="C324" s="271">
        <v>1</v>
      </c>
      <c r="D324" s="272" t="s">
        <v>422</v>
      </c>
      <c r="E324" s="273" t="s">
        <v>222</v>
      </c>
      <c r="F324" s="271">
        <v>2</v>
      </c>
      <c r="G324" s="87" t="s">
        <v>291</v>
      </c>
      <c r="H324" s="271">
        <v>5</v>
      </c>
      <c r="I324" s="271">
        <v>19</v>
      </c>
      <c r="J324" s="271">
        <f t="shared" si="93"/>
        <v>15</v>
      </c>
      <c r="K324" s="271">
        <v>45</v>
      </c>
      <c r="L324" s="271"/>
      <c r="M324" s="274"/>
      <c r="N324" s="275"/>
      <c r="P324" s="276">
        <f t="shared" si="94"/>
        <v>45</v>
      </c>
      <c r="Q324" s="277"/>
      <c r="R324" s="275">
        <f t="shared" si="95"/>
        <v>45</v>
      </c>
      <c r="S324" s="15"/>
      <c r="T324" s="15"/>
      <c r="U324" s="15">
        <v>54</v>
      </c>
      <c r="V324" s="255"/>
      <c r="W324" s="256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</row>
    <row r="325" spans="1:50" s="116" customFormat="1">
      <c r="A325" s="109" t="s">
        <v>343</v>
      </c>
      <c r="B325" s="110" t="s">
        <v>410</v>
      </c>
      <c r="C325" s="111">
        <v>1</v>
      </c>
      <c r="D325" s="112" t="s">
        <v>279</v>
      </c>
      <c r="E325" s="116" t="s">
        <v>222</v>
      </c>
      <c r="F325" s="111">
        <v>3</v>
      </c>
      <c r="G325" s="113" t="s">
        <v>290</v>
      </c>
      <c r="H325" s="111">
        <v>5</v>
      </c>
      <c r="I325" s="111">
        <v>19</v>
      </c>
      <c r="J325" s="111">
        <f t="shared" si="93"/>
        <v>15</v>
      </c>
      <c r="K325" s="111">
        <v>45</v>
      </c>
      <c r="L325" s="111"/>
      <c r="M325" s="114"/>
      <c r="N325" s="115"/>
      <c r="P325" s="117">
        <f t="shared" si="94"/>
        <v>45</v>
      </c>
      <c r="Q325" s="118"/>
      <c r="R325" s="115">
        <f t="shared" si="95"/>
        <v>45</v>
      </c>
      <c r="S325" s="119"/>
      <c r="T325" s="119"/>
      <c r="U325" s="119">
        <v>54</v>
      </c>
      <c r="V325" s="120"/>
      <c r="W325" s="121"/>
      <c r="X325" s="122"/>
      <c r="Y325" s="122"/>
      <c r="Z325" s="122"/>
      <c r="AA325" s="122"/>
      <c r="AB325" s="122"/>
      <c r="AC325" s="122"/>
      <c r="AD325" s="122"/>
      <c r="AE325" s="122"/>
      <c r="AF325" s="122"/>
      <c r="AG325" s="122"/>
      <c r="AH325" s="122"/>
      <c r="AI325" s="122"/>
      <c r="AJ325" s="122"/>
      <c r="AK325" s="122"/>
      <c r="AL325" s="122"/>
      <c r="AM325" s="122"/>
      <c r="AN325" s="122"/>
      <c r="AO325" s="122"/>
      <c r="AP325" s="122"/>
      <c r="AQ325" s="122"/>
      <c r="AR325" s="122"/>
      <c r="AS325" s="122"/>
      <c r="AT325" s="122"/>
      <c r="AU325" s="122"/>
      <c r="AV325" s="122"/>
      <c r="AW325" s="122"/>
      <c r="AX325" s="122"/>
    </row>
    <row r="326" spans="1:50" s="116" customFormat="1">
      <c r="A326" s="109" t="s">
        <v>343</v>
      </c>
      <c r="B326" s="110" t="s">
        <v>411</v>
      </c>
      <c r="C326" s="111">
        <v>1</v>
      </c>
      <c r="D326" s="112" t="s">
        <v>279</v>
      </c>
      <c r="E326" s="116" t="s">
        <v>222</v>
      </c>
      <c r="F326" s="111">
        <v>3</v>
      </c>
      <c r="G326" s="113" t="s">
        <v>291</v>
      </c>
      <c r="H326" s="111">
        <v>5</v>
      </c>
      <c r="I326" s="111">
        <v>19</v>
      </c>
      <c r="J326" s="111">
        <f t="shared" si="93"/>
        <v>15</v>
      </c>
      <c r="K326" s="111">
        <v>45</v>
      </c>
      <c r="L326" s="111"/>
      <c r="M326" s="114"/>
      <c r="N326" s="115"/>
      <c r="P326" s="117">
        <f t="shared" si="94"/>
        <v>45</v>
      </c>
      <c r="Q326" s="118"/>
      <c r="R326" s="115">
        <f t="shared" si="95"/>
        <v>45</v>
      </c>
      <c r="S326" s="119"/>
      <c r="T326" s="119"/>
      <c r="U326" s="119">
        <v>54</v>
      </c>
      <c r="V326" s="120"/>
      <c r="W326" s="121"/>
      <c r="X326" s="122"/>
      <c r="Y326" s="122"/>
      <c r="Z326" s="122"/>
      <c r="AA326" s="122"/>
      <c r="AB326" s="122"/>
      <c r="AC326" s="122"/>
      <c r="AD326" s="122"/>
      <c r="AE326" s="122"/>
      <c r="AF326" s="122"/>
      <c r="AG326" s="122"/>
      <c r="AH326" s="122"/>
      <c r="AI326" s="122"/>
      <c r="AJ326" s="122"/>
      <c r="AK326" s="122"/>
      <c r="AL326" s="122"/>
      <c r="AM326" s="122"/>
      <c r="AN326" s="122"/>
      <c r="AO326" s="122"/>
      <c r="AP326" s="122"/>
      <c r="AQ326" s="122"/>
      <c r="AR326" s="122"/>
      <c r="AS326" s="122"/>
      <c r="AT326" s="122"/>
      <c r="AU326" s="122"/>
      <c r="AV326" s="122"/>
      <c r="AW326" s="122"/>
      <c r="AX326" s="122"/>
    </row>
    <row r="327" spans="1:50" s="116" customFormat="1">
      <c r="A327" s="109" t="s">
        <v>298</v>
      </c>
      <c r="B327" s="110" t="s">
        <v>412</v>
      </c>
      <c r="C327" s="111">
        <v>1</v>
      </c>
      <c r="D327" s="112" t="s">
        <v>279</v>
      </c>
      <c r="E327" s="116" t="s">
        <v>222</v>
      </c>
      <c r="F327" s="111">
        <v>4</v>
      </c>
      <c r="G327" s="113" t="s">
        <v>290</v>
      </c>
      <c r="H327" s="111">
        <v>5</v>
      </c>
      <c r="I327" s="111">
        <v>19</v>
      </c>
      <c r="J327" s="111">
        <f t="shared" si="93"/>
        <v>15</v>
      </c>
      <c r="K327" s="111">
        <v>45</v>
      </c>
      <c r="L327" s="111"/>
      <c r="M327" s="114"/>
      <c r="N327" s="115"/>
      <c r="P327" s="117">
        <f t="shared" si="94"/>
        <v>45</v>
      </c>
      <c r="Q327" s="118"/>
      <c r="R327" s="115">
        <f t="shared" si="95"/>
        <v>45</v>
      </c>
      <c r="S327" s="119"/>
      <c r="T327" s="119"/>
      <c r="U327" s="119">
        <v>54</v>
      </c>
      <c r="V327" s="120"/>
      <c r="W327" s="121"/>
      <c r="X327" s="122"/>
      <c r="Y327" s="122"/>
      <c r="Z327" s="122"/>
      <c r="AA327" s="122"/>
      <c r="AB327" s="122"/>
      <c r="AC327" s="122"/>
      <c r="AD327" s="122"/>
      <c r="AE327" s="122"/>
      <c r="AF327" s="122"/>
      <c r="AG327" s="122"/>
      <c r="AH327" s="122"/>
      <c r="AI327" s="122"/>
      <c r="AJ327" s="122"/>
      <c r="AK327" s="122"/>
      <c r="AL327" s="122"/>
      <c r="AM327" s="122"/>
      <c r="AN327" s="122"/>
      <c r="AO327" s="122"/>
      <c r="AP327" s="122"/>
      <c r="AQ327" s="122"/>
      <c r="AR327" s="122"/>
      <c r="AS327" s="122"/>
      <c r="AT327" s="122"/>
      <c r="AU327" s="122"/>
      <c r="AV327" s="122"/>
      <c r="AW327" s="122"/>
      <c r="AX327" s="122"/>
    </row>
    <row r="328" spans="1:50" s="116" customFormat="1">
      <c r="A328" s="109" t="s">
        <v>298</v>
      </c>
      <c r="B328" s="110" t="s">
        <v>413</v>
      </c>
      <c r="C328" s="111">
        <v>1</v>
      </c>
      <c r="D328" s="112" t="s">
        <v>279</v>
      </c>
      <c r="E328" s="116" t="s">
        <v>222</v>
      </c>
      <c r="F328" s="111">
        <v>4</v>
      </c>
      <c r="G328" s="113" t="s">
        <v>291</v>
      </c>
      <c r="H328" s="111">
        <v>5</v>
      </c>
      <c r="I328" s="111">
        <v>19</v>
      </c>
      <c r="J328" s="111">
        <f t="shared" si="93"/>
        <v>15</v>
      </c>
      <c r="K328" s="111">
        <v>45</v>
      </c>
      <c r="L328" s="111"/>
      <c r="M328" s="114"/>
      <c r="N328" s="115"/>
      <c r="P328" s="117">
        <f t="shared" si="94"/>
        <v>45</v>
      </c>
      <c r="Q328" s="118"/>
      <c r="R328" s="115">
        <f t="shared" si="95"/>
        <v>45</v>
      </c>
      <c r="S328" s="119"/>
      <c r="T328" s="119"/>
      <c r="U328" s="119">
        <v>54</v>
      </c>
      <c r="V328" s="120"/>
      <c r="W328" s="121"/>
      <c r="X328" s="122"/>
      <c r="Y328" s="122"/>
      <c r="Z328" s="122"/>
      <c r="AA328" s="122"/>
      <c r="AB328" s="122"/>
      <c r="AC328" s="122"/>
      <c r="AD328" s="122"/>
      <c r="AE328" s="122"/>
      <c r="AF328" s="122"/>
      <c r="AG328" s="122"/>
      <c r="AH328" s="122"/>
      <c r="AI328" s="122"/>
      <c r="AJ328" s="122"/>
      <c r="AK328" s="122"/>
      <c r="AL328" s="122"/>
      <c r="AM328" s="122"/>
      <c r="AN328" s="122"/>
      <c r="AO328" s="122"/>
      <c r="AP328" s="122"/>
      <c r="AQ328" s="122"/>
      <c r="AR328" s="122"/>
      <c r="AS328" s="122"/>
      <c r="AT328" s="122"/>
      <c r="AU328" s="122"/>
      <c r="AV328" s="122"/>
      <c r="AW328" s="122"/>
      <c r="AX328" s="122"/>
    </row>
    <row r="329" spans="1:50" s="122" customFormat="1">
      <c r="A329" s="109" t="s">
        <v>300</v>
      </c>
      <c r="B329" s="110" t="s">
        <v>414</v>
      </c>
      <c r="C329" s="111">
        <v>1</v>
      </c>
      <c r="D329" s="112" t="s">
        <v>310</v>
      </c>
      <c r="E329" s="116" t="s">
        <v>222</v>
      </c>
      <c r="F329" s="111">
        <v>5</v>
      </c>
      <c r="G329" s="113" t="s">
        <v>291</v>
      </c>
      <c r="H329" s="111">
        <v>5</v>
      </c>
      <c r="I329" s="111">
        <v>19</v>
      </c>
      <c r="J329" s="111">
        <f t="shared" si="93"/>
        <v>15</v>
      </c>
      <c r="K329" s="111">
        <v>45</v>
      </c>
      <c r="L329" s="111"/>
      <c r="M329" s="114"/>
      <c r="N329" s="115"/>
      <c r="O329" s="116"/>
      <c r="P329" s="117">
        <f t="shared" si="94"/>
        <v>45</v>
      </c>
      <c r="Q329" s="118"/>
      <c r="R329" s="115">
        <f t="shared" si="95"/>
        <v>45</v>
      </c>
      <c r="S329" s="119"/>
      <c r="T329" s="119"/>
      <c r="U329" s="119">
        <v>54</v>
      </c>
      <c r="V329" s="120"/>
      <c r="W329" s="121"/>
    </row>
    <row r="330" spans="1:50" s="122" customFormat="1">
      <c r="A330" s="109" t="s">
        <v>299</v>
      </c>
      <c r="B330" s="110" t="s">
        <v>415</v>
      </c>
      <c r="C330" s="111">
        <v>1</v>
      </c>
      <c r="D330" s="112" t="s">
        <v>309</v>
      </c>
      <c r="E330" s="116" t="s">
        <v>222</v>
      </c>
      <c r="F330" s="111">
        <v>5</v>
      </c>
      <c r="G330" s="113" t="s">
        <v>291</v>
      </c>
      <c r="H330" s="111">
        <v>5</v>
      </c>
      <c r="I330" s="111">
        <v>19</v>
      </c>
      <c r="J330" s="111">
        <f t="shared" si="93"/>
        <v>15</v>
      </c>
      <c r="K330" s="111">
        <v>45</v>
      </c>
      <c r="L330" s="111"/>
      <c r="M330" s="114"/>
      <c r="N330" s="115"/>
      <c r="O330" s="116"/>
      <c r="P330" s="117">
        <f t="shared" si="94"/>
        <v>45</v>
      </c>
      <c r="Q330" s="118"/>
      <c r="R330" s="115">
        <f t="shared" si="95"/>
        <v>45</v>
      </c>
      <c r="S330" s="119"/>
      <c r="T330" s="119"/>
      <c r="U330" s="119">
        <v>54</v>
      </c>
      <c r="V330" s="120"/>
      <c r="W330" s="121"/>
    </row>
    <row r="331" spans="1:50" s="116" customFormat="1">
      <c r="A331" s="109" t="s">
        <v>311</v>
      </c>
      <c r="B331" s="110" t="s">
        <v>416</v>
      </c>
      <c r="C331" s="111">
        <v>1</v>
      </c>
      <c r="D331" s="112" t="s">
        <v>279</v>
      </c>
      <c r="E331" s="116" t="s">
        <v>222</v>
      </c>
      <c r="F331" s="111">
        <v>7</v>
      </c>
      <c r="G331" s="113" t="s">
        <v>291</v>
      </c>
      <c r="H331" s="111">
        <v>5</v>
      </c>
      <c r="I331" s="111">
        <v>19</v>
      </c>
      <c r="J331" s="111">
        <f t="shared" si="93"/>
        <v>15</v>
      </c>
      <c r="K331" s="111">
        <v>45</v>
      </c>
      <c r="L331" s="111"/>
      <c r="M331" s="114"/>
      <c r="N331" s="115"/>
      <c r="P331" s="117">
        <f t="shared" si="94"/>
        <v>45</v>
      </c>
      <c r="Q331" s="118"/>
      <c r="R331" s="115">
        <f t="shared" si="95"/>
        <v>45</v>
      </c>
      <c r="S331" s="119"/>
      <c r="T331" s="119"/>
      <c r="U331" s="119">
        <v>54</v>
      </c>
      <c r="V331" s="120"/>
      <c r="W331" s="121"/>
      <c r="X331" s="122"/>
      <c r="Y331" s="122"/>
      <c r="Z331" s="122"/>
      <c r="AA331" s="122"/>
      <c r="AB331" s="122"/>
      <c r="AC331" s="122"/>
      <c r="AD331" s="122"/>
      <c r="AE331" s="122"/>
      <c r="AF331" s="122"/>
      <c r="AG331" s="122"/>
      <c r="AH331" s="122"/>
      <c r="AI331" s="122"/>
      <c r="AJ331" s="122"/>
      <c r="AK331" s="122"/>
      <c r="AL331" s="122"/>
      <c r="AM331" s="122"/>
      <c r="AN331" s="122"/>
      <c r="AO331" s="122"/>
      <c r="AP331" s="122"/>
      <c r="AQ331" s="122"/>
      <c r="AR331" s="122"/>
      <c r="AS331" s="122"/>
      <c r="AT331" s="122"/>
      <c r="AU331" s="122"/>
      <c r="AV331" s="122"/>
      <c r="AW331" s="122"/>
      <c r="AX331" s="122"/>
    </row>
    <row r="332" spans="1:50" s="116" customFormat="1">
      <c r="A332" s="109" t="s">
        <v>300</v>
      </c>
      <c r="B332" s="110" t="s">
        <v>417</v>
      </c>
      <c r="C332" s="111">
        <v>1</v>
      </c>
      <c r="D332" s="112" t="s">
        <v>279</v>
      </c>
      <c r="E332" s="116" t="s">
        <v>222</v>
      </c>
      <c r="F332" s="111">
        <v>7</v>
      </c>
      <c r="G332" s="113" t="s">
        <v>82</v>
      </c>
      <c r="H332" s="111">
        <v>5</v>
      </c>
      <c r="I332" s="111">
        <v>19</v>
      </c>
      <c r="J332" s="111">
        <f t="shared" si="93"/>
        <v>15</v>
      </c>
      <c r="K332" s="111">
        <v>45</v>
      </c>
      <c r="L332" s="111"/>
      <c r="M332" s="114"/>
      <c r="N332" s="115"/>
      <c r="P332" s="117">
        <f t="shared" si="94"/>
        <v>45</v>
      </c>
      <c r="Q332" s="118"/>
      <c r="R332" s="115">
        <f t="shared" si="95"/>
        <v>45</v>
      </c>
      <c r="S332" s="119"/>
      <c r="T332" s="119"/>
      <c r="U332" s="119">
        <v>54</v>
      </c>
      <c r="V332" s="120"/>
      <c r="W332" s="121"/>
      <c r="X332" s="122"/>
      <c r="Y332" s="122"/>
      <c r="Z332" s="122"/>
      <c r="AA332" s="122"/>
      <c r="AB332" s="122"/>
      <c r="AC332" s="122"/>
      <c r="AD332" s="122"/>
      <c r="AE332" s="122"/>
      <c r="AF332" s="122"/>
      <c r="AG332" s="122"/>
      <c r="AH332" s="122"/>
      <c r="AI332" s="122"/>
      <c r="AJ332" s="122"/>
      <c r="AK332" s="122"/>
      <c r="AL332" s="122"/>
      <c r="AM332" s="122"/>
      <c r="AN332" s="122"/>
      <c r="AO332" s="122"/>
      <c r="AP332" s="122"/>
      <c r="AQ332" s="122"/>
      <c r="AR332" s="122"/>
      <c r="AS332" s="122"/>
      <c r="AT332" s="122"/>
      <c r="AU332" s="122"/>
      <c r="AV332" s="122"/>
      <c r="AW332" s="122"/>
      <c r="AX332" s="122"/>
    </row>
    <row r="333" spans="1:50" s="116" customFormat="1">
      <c r="A333" s="109" t="s">
        <v>343</v>
      </c>
      <c r="B333" s="110" t="s">
        <v>418</v>
      </c>
      <c r="C333" s="111">
        <v>1</v>
      </c>
      <c r="D333" s="112" t="s">
        <v>279</v>
      </c>
      <c r="E333" s="116" t="s">
        <v>222</v>
      </c>
      <c r="F333" s="111">
        <v>6</v>
      </c>
      <c r="G333" s="113" t="s">
        <v>290</v>
      </c>
      <c r="H333" s="111">
        <v>5</v>
      </c>
      <c r="I333" s="111">
        <v>19</v>
      </c>
      <c r="J333" s="111">
        <f t="shared" si="93"/>
        <v>15</v>
      </c>
      <c r="K333" s="111">
        <v>45</v>
      </c>
      <c r="L333" s="111"/>
      <c r="M333" s="114"/>
      <c r="N333" s="115"/>
      <c r="P333" s="117">
        <f t="shared" si="94"/>
        <v>45</v>
      </c>
      <c r="Q333" s="118"/>
      <c r="R333" s="115">
        <f t="shared" si="95"/>
        <v>45</v>
      </c>
      <c r="S333" s="119"/>
      <c r="T333" s="119"/>
      <c r="U333" s="119">
        <v>54</v>
      </c>
      <c r="V333" s="120"/>
      <c r="W333" s="121"/>
      <c r="X333" s="122"/>
      <c r="Y333" s="122"/>
      <c r="Z333" s="122"/>
      <c r="AA333" s="122"/>
      <c r="AB333" s="122"/>
      <c r="AC333" s="122"/>
      <c r="AD333" s="122"/>
      <c r="AE333" s="122"/>
      <c r="AF333" s="122"/>
      <c r="AG333" s="122"/>
      <c r="AH333" s="122"/>
      <c r="AI333" s="122"/>
      <c r="AJ333" s="122"/>
      <c r="AK333" s="122"/>
      <c r="AL333" s="122"/>
      <c r="AM333" s="122"/>
      <c r="AN333" s="122"/>
      <c r="AO333" s="122"/>
      <c r="AP333" s="122"/>
      <c r="AQ333" s="122"/>
      <c r="AR333" s="122"/>
      <c r="AS333" s="122"/>
      <c r="AT333" s="122"/>
      <c r="AU333" s="122"/>
      <c r="AV333" s="122"/>
      <c r="AW333" s="122"/>
      <c r="AX333" s="122"/>
    </row>
    <row r="334" spans="1:50" s="116" customFormat="1">
      <c r="A334" s="109" t="s">
        <v>343</v>
      </c>
      <c r="B334" s="110" t="s">
        <v>419</v>
      </c>
      <c r="C334" s="111">
        <v>1</v>
      </c>
      <c r="D334" s="112" t="s">
        <v>279</v>
      </c>
      <c r="E334" s="116" t="s">
        <v>222</v>
      </c>
      <c r="F334" s="111">
        <v>6</v>
      </c>
      <c r="G334" s="113" t="s">
        <v>291</v>
      </c>
      <c r="H334" s="111">
        <v>5</v>
      </c>
      <c r="I334" s="111">
        <v>19</v>
      </c>
      <c r="J334" s="111">
        <f t="shared" si="93"/>
        <v>15</v>
      </c>
      <c r="K334" s="111">
        <v>45</v>
      </c>
      <c r="L334" s="111"/>
      <c r="M334" s="114"/>
      <c r="N334" s="115"/>
      <c r="P334" s="117">
        <f t="shared" si="94"/>
        <v>45</v>
      </c>
      <c r="Q334" s="118"/>
      <c r="R334" s="115">
        <f t="shared" si="95"/>
        <v>45</v>
      </c>
      <c r="S334" s="119"/>
      <c r="T334" s="119"/>
      <c r="U334" s="119">
        <v>54</v>
      </c>
      <c r="V334" s="120"/>
      <c r="W334" s="121"/>
      <c r="X334" s="122"/>
      <c r="Y334" s="122"/>
      <c r="Z334" s="122"/>
      <c r="AA334" s="122"/>
      <c r="AB334" s="122"/>
      <c r="AC334" s="122"/>
      <c r="AD334" s="122"/>
      <c r="AE334" s="122"/>
      <c r="AF334" s="122"/>
      <c r="AG334" s="122"/>
      <c r="AH334" s="122"/>
      <c r="AI334" s="122"/>
      <c r="AJ334" s="122"/>
      <c r="AK334" s="122"/>
      <c r="AL334" s="122"/>
      <c r="AM334" s="122"/>
      <c r="AN334" s="122"/>
      <c r="AO334" s="122"/>
      <c r="AP334" s="122"/>
      <c r="AQ334" s="122"/>
      <c r="AR334" s="122"/>
      <c r="AS334" s="122"/>
      <c r="AT334" s="122"/>
      <c r="AU334" s="122"/>
      <c r="AV334" s="122"/>
      <c r="AW334" s="122"/>
      <c r="AX334" s="122"/>
    </row>
    <row r="335" spans="1:50" s="122" customFormat="1">
      <c r="A335" s="124"/>
      <c r="B335" s="125" t="s">
        <v>356</v>
      </c>
      <c r="C335" s="126">
        <v>1</v>
      </c>
      <c r="D335" s="127" t="s">
        <v>324</v>
      </c>
      <c r="E335" s="122" t="s">
        <v>208</v>
      </c>
      <c r="F335" s="126">
        <v>5</v>
      </c>
      <c r="G335" s="128" t="s">
        <v>76</v>
      </c>
      <c r="H335" s="126">
        <v>5</v>
      </c>
      <c r="I335" s="126">
        <v>19</v>
      </c>
      <c r="J335" s="126">
        <f t="shared" ref="J335:J338" si="96">I335-H335+1</f>
        <v>15</v>
      </c>
      <c r="K335" s="126">
        <v>30</v>
      </c>
      <c r="L335" s="126"/>
      <c r="M335" s="129"/>
      <c r="N335" s="130"/>
      <c r="P335" s="119">
        <f t="shared" ref="P335:P338" si="97">IF(J335=0,0,K335)</f>
        <v>30</v>
      </c>
      <c r="Q335" s="131"/>
      <c r="R335" s="130">
        <f t="shared" ref="R335:R338" si="98">O335+P335+Q335</f>
        <v>30</v>
      </c>
      <c r="S335" s="119"/>
      <c r="T335" s="119"/>
      <c r="U335" s="119">
        <v>54</v>
      </c>
      <c r="V335" s="120"/>
      <c r="W335" s="121"/>
    </row>
    <row r="336" spans="1:50" s="122" customFormat="1">
      <c r="A336" s="124"/>
      <c r="B336" s="125" t="s">
        <v>391</v>
      </c>
      <c r="C336" s="126">
        <v>1</v>
      </c>
      <c r="D336" s="127" t="s">
        <v>324</v>
      </c>
      <c r="E336" s="122" t="s">
        <v>208</v>
      </c>
      <c r="F336" s="126">
        <v>5</v>
      </c>
      <c r="G336" s="128" t="s">
        <v>79</v>
      </c>
      <c r="H336" s="126">
        <v>5</v>
      </c>
      <c r="I336" s="126">
        <v>19</v>
      </c>
      <c r="J336" s="126">
        <f t="shared" si="96"/>
        <v>15</v>
      </c>
      <c r="K336" s="126">
        <v>30</v>
      </c>
      <c r="L336" s="126"/>
      <c r="M336" s="129"/>
      <c r="N336" s="130"/>
      <c r="P336" s="119">
        <f t="shared" si="97"/>
        <v>30</v>
      </c>
      <c r="Q336" s="131"/>
      <c r="R336" s="130">
        <f t="shared" si="98"/>
        <v>30</v>
      </c>
      <c r="S336" s="119"/>
      <c r="T336" s="119"/>
      <c r="U336" s="119">
        <v>54</v>
      </c>
      <c r="V336" s="120"/>
      <c r="W336" s="121"/>
    </row>
    <row r="337" spans="1:50" s="122" customFormat="1">
      <c r="A337" s="124"/>
      <c r="B337" s="125" t="s">
        <v>392</v>
      </c>
      <c r="C337" s="126">
        <v>1</v>
      </c>
      <c r="D337" s="127" t="s">
        <v>324</v>
      </c>
      <c r="E337" s="122" t="s">
        <v>208</v>
      </c>
      <c r="F337" s="126">
        <v>3</v>
      </c>
      <c r="G337" s="128" t="s">
        <v>76</v>
      </c>
      <c r="H337" s="126">
        <v>5</v>
      </c>
      <c r="I337" s="126">
        <v>19</v>
      </c>
      <c r="J337" s="126">
        <f t="shared" si="96"/>
        <v>15</v>
      </c>
      <c r="K337" s="126">
        <v>30</v>
      </c>
      <c r="L337" s="126"/>
      <c r="M337" s="129"/>
      <c r="N337" s="130"/>
      <c r="P337" s="119">
        <f t="shared" si="97"/>
        <v>30</v>
      </c>
      <c r="Q337" s="131"/>
      <c r="R337" s="130">
        <f t="shared" si="98"/>
        <v>30</v>
      </c>
      <c r="S337" s="119"/>
      <c r="T337" s="119"/>
      <c r="U337" s="119">
        <v>54</v>
      </c>
      <c r="V337" s="120"/>
      <c r="W337" s="121"/>
    </row>
    <row r="338" spans="1:50" s="122" customFormat="1">
      <c r="A338" s="124"/>
      <c r="B338" s="125" t="s">
        <v>393</v>
      </c>
      <c r="C338" s="126">
        <v>1</v>
      </c>
      <c r="D338" s="127" t="s">
        <v>324</v>
      </c>
      <c r="E338" s="122" t="s">
        <v>208</v>
      </c>
      <c r="F338" s="126">
        <v>3</v>
      </c>
      <c r="G338" s="128" t="s">
        <v>79</v>
      </c>
      <c r="H338" s="126">
        <v>5</v>
      </c>
      <c r="I338" s="126">
        <v>19</v>
      </c>
      <c r="J338" s="126">
        <f t="shared" si="96"/>
        <v>15</v>
      </c>
      <c r="K338" s="126">
        <v>30</v>
      </c>
      <c r="L338" s="126"/>
      <c r="M338" s="129"/>
      <c r="N338" s="130"/>
      <c r="P338" s="119">
        <f t="shared" si="97"/>
        <v>30</v>
      </c>
      <c r="Q338" s="131"/>
      <c r="R338" s="130">
        <f t="shared" si="98"/>
        <v>30</v>
      </c>
      <c r="S338" s="119"/>
      <c r="T338" s="119"/>
      <c r="U338" s="119">
        <v>54</v>
      </c>
      <c r="V338" s="120"/>
      <c r="W338" s="121"/>
    </row>
    <row r="339" spans="1:50" s="122" customFormat="1">
      <c r="A339" s="132"/>
      <c r="B339" s="133" t="s">
        <v>394</v>
      </c>
      <c r="C339" s="134">
        <v>1</v>
      </c>
      <c r="D339" s="135" t="s">
        <v>420</v>
      </c>
      <c r="E339" s="136" t="s">
        <v>208</v>
      </c>
      <c r="F339" s="134">
        <v>4</v>
      </c>
      <c r="G339" s="137" t="s">
        <v>76</v>
      </c>
      <c r="H339" s="134">
        <v>5</v>
      </c>
      <c r="I339" s="134">
        <v>19</v>
      </c>
      <c r="J339" s="134">
        <f>I339-H339+1</f>
        <v>15</v>
      </c>
      <c r="K339" s="134">
        <v>30</v>
      </c>
      <c r="L339" s="134"/>
      <c r="M339" s="138"/>
      <c r="N339" s="139"/>
      <c r="O339" s="136"/>
      <c r="P339" s="140">
        <f>IF(J339=0,0,K339)</f>
        <v>30</v>
      </c>
      <c r="Q339" s="141"/>
      <c r="R339" s="139">
        <f>O339+P339+Q339</f>
        <v>30</v>
      </c>
      <c r="S339" s="119"/>
      <c r="T339" s="119"/>
      <c r="U339" s="119">
        <v>54</v>
      </c>
      <c r="V339" s="120"/>
      <c r="W339" s="121"/>
    </row>
    <row r="340" spans="1:50" s="122" customFormat="1">
      <c r="A340" s="132"/>
      <c r="B340" s="133" t="s">
        <v>395</v>
      </c>
      <c r="C340" s="134">
        <v>1</v>
      </c>
      <c r="D340" s="135" t="s">
        <v>420</v>
      </c>
      <c r="E340" s="136" t="s">
        <v>208</v>
      </c>
      <c r="F340" s="134">
        <v>4</v>
      </c>
      <c r="G340" s="137" t="s">
        <v>79</v>
      </c>
      <c r="H340" s="134">
        <v>5</v>
      </c>
      <c r="I340" s="134">
        <v>19</v>
      </c>
      <c r="J340" s="134">
        <f t="shared" ref="J340" si="99">I340-H340+1</f>
        <v>15</v>
      </c>
      <c r="K340" s="134">
        <v>30</v>
      </c>
      <c r="L340" s="134"/>
      <c r="M340" s="138"/>
      <c r="N340" s="139"/>
      <c r="O340" s="136"/>
      <c r="P340" s="140">
        <f t="shared" ref="P340" si="100">IF(J340=0,0,K340)</f>
        <v>30</v>
      </c>
      <c r="Q340" s="141"/>
      <c r="R340" s="139">
        <f t="shared" ref="R340" si="101">O340+P340+Q340</f>
        <v>30</v>
      </c>
      <c r="S340" s="119"/>
      <c r="T340" s="119"/>
      <c r="U340" s="119">
        <v>54</v>
      </c>
      <c r="V340" s="120"/>
      <c r="W340" s="121"/>
    </row>
    <row r="341" spans="1:50" s="122" customFormat="1">
      <c r="A341" s="132"/>
      <c r="B341" s="133" t="s">
        <v>396</v>
      </c>
      <c r="C341" s="134">
        <v>1</v>
      </c>
      <c r="D341" s="135" t="s">
        <v>420</v>
      </c>
      <c r="E341" s="136" t="s">
        <v>208</v>
      </c>
      <c r="F341" s="134">
        <v>6</v>
      </c>
      <c r="G341" s="137" t="s">
        <v>76</v>
      </c>
      <c r="H341" s="134">
        <v>5</v>
      </c>
      <c r="I341" s="134">
        <v>19</v>
      </c>
      <c r="J341" s="134">
        <f>I341-H341+1</f>
        <v>15</v>
      </c>
      <c r="K341" s="134">
        <v>30</v>
      </c>
      <c r="L341" s="134"/>
      <c r="M341" s="138"/>
      <c r="N341" s="139"/>
      <c r="O341" s="136"/>
      <c r="P341" s="140">
        <f>IF(J341=0,0,K341)</f>
        <v>30</v>
      </c>
      <c r="Q341" s="141"/>
      <c r="R341" s="139">
        <f>O341+P341+Q341</f>
        <v>30</v>
      </c>
      <c r="S341" s="119"/>
      <c r="T341" s="119"/>
      <c r="U341" s="119">
        <v>54</v>
      </c>
      <c r="V341" s="120"/>
      <c r="W341" s="121"/>
    </row>
    <row r="342" spans="1:50" s="122" customFormat="1">
      <c r="A342" s="132"/>
      <c r="B342" s="133" t="s">
        <v>397</v>
      </c>
      <c r="C342" s="134">
        <v>1</v>
      </c>
      <c r="D342" s="135" t="s">
        <v>420</v>
      </c>
      <c r="E342" s="136" t="s">
        <v>208</v>
      </c>
      <c r="F342" s="134">
        <v>6</v>
      </c>
      <c r="G342" s="137" t="s">
        <v>79</v>
      </c>
      <c r="H342" s="134">
        <v>5</v>
      </c>
      <c r="I342" s="134">
        <v>19</v>
      </c>
      <c r="J342" s="134">
        <f t="shared" ref="J342" si="102">I342-H342+1</f>
        <v>15</v>
      </c>
      <c r="K342" s="134">
        <v>30</v>
      </c>
      <c r="L342" s="134"/>
      <c r="M342" s="138"/>
      <c r="N342" s="139"/>
      <c r="O342" s="136"/>
      <c r="P342" s="140">
        <f t="shared" ref="P342" si="103">IF(J342=0,0,K342)</f>
        <v>30</v>
      </c>
      <c r="Q342" s="141"/>
      <c r="R342" s="139">
        <f t="shared" ref="R342" si="104">O342+P342+Q342</f>
        <v>30</v>
      </c>
      <c r="S342" s="119"/>
      <c r="T342" s="119"/>
      <c r="U342" s="119">
        <v>54</v>
      </c>
      <c r="V342" s="120"/>
      <c r="W342" s="121"/>
    </row>
    <row r="343" spans="1:50" s="122" customFormat="1">
      <c r="A343" s="132"/>
      <c r="B343" s="133" t="s">
        <v>398</v>
      </c>
      <c r="C343" s="134">
        <v>1</v>
      </c>
      <c r="D343" s="135" t="s">
        <v>424</v>
      </c>
      <c r="E343" s="136" t="s">
        <v>208</v>
      </c>
      <c r="F343" s="134">
        <v>7</v>
      </c>
      <c r="G343" s="137" t="s">
        <v>76</v>
      </c>
      <c r="H343" s="134">
        <v>5</v>
      </c>
      <c r="I343" s="134">
        <v>19</v>
      </c>
      <c r="J343" s="134">
        <f>I343-H343+1</f>
        <v>15</v>
      </c>
      <c r="K343" s="134">
        <v>30</v>
      </c>
      <c r="L343" s="134"/>
      <c r="M343" s="138"/>
      <c r="N343" s="139"/>
      <c r="O343" s="136"/>
      <c r="P343" s="140">
        <f>IF(J343=0,0,K343)</f>
        <v>30</v>
      </c>
      <c r="Q343" s="141"/>
      <c r="R343" s="139">
        <f>O343+P343+Q343</f>
        <v>30</v>
      </c>
      <c r="S343" s="119"/>
      <c r="T343" s="119"/>
      <c r="U343" s="119">
        <v>54</v>
      </c>
      <c r="V343" s="120"/>
      <c r="W343" s="121"/>
    </row>
    <row r="344" spans="1:50" s="122" customFormat="1">
      <c r="A344" s="132"/>
      <c r="B344" s="133" t="s">
        <v>399</v>
      </c>
      <c r="C344" s="134">
        <v>1</v>
      </c>
      <c r="D344" s="135" t="s">
        <v>424</v>
      </c>
      <c r="E344" s="136" t="s">
        <v>208</v>
      </c>
      <c r="F344" s="134">
        <v>7</v>
      </c>
      <c r="G344" s="137" t="s">
        <v>79</v>
      </c>
      <c r="H344" s="134">
        <v>5</v>
      </c>
      <c r="I344" s="134">
        <v>19</v>
      </c>
      <c r="J344" s="134">
        <f t="shared" ref="J344" si="105">I344-H344+1</f>
        <v>15</v>
      </c>
      <c r="K344" s="134">
        <v>30</v>
      </c>
      <c r="L344" s="134"/>
      <c r="M344" s="138"/>
      <c r="N344" s="139"/>
      <c r="O344" s="136"/>
      <c r="P344" s="140">
        <f t="shared" ref="P344" si="106">IF(J344=0,0,K344)</f>
        <v>30</v>
      </c>
      <c r="Q344" s="141"/>
      <c r="R344" s="139">
        <f t="shared" ref="R344" si="107">O344+P344+Q344</f>
        <v>30</v>
      </c>
      <c r="S344" s="119"/>
      <c r="T344" s="119"/>
      <c r="U344" s="119">
        <v>54</v>
      </c>
      <c r="V344" s="120"/>
      <c r="W344" s="121"/>
    </row>
    <row r="345" spans="1:50" s="122" customFormat="1">
      <c r="A345" s="132"/>
      <c r="B345" s="133" t="s">
        <v>400</v>
      </c>
      <c r="C345" s="134">
        <v>1</v>
      </c>
      <c r="D345" s="135" t="s">
        <v>420</v>
      </c>
      <c r="E345" s="136" t="s">
        <v>208</v>
      </c>
      <c r="F345" s="134">
        <v>2</v>
      </c>
      <c r="G345" s="137" t="s">
        <v>76</v>
      </c>
      <c r="H345" s="134">
        <v>5</v>
      </c>
      <c r="I345" s="134">
        <v>19</v>
      </c>
      <c r="J345" s="134">
        <f>I345-H345+1</f>
        <v>15</v>
      </c>
      <c r="K345" s="134">
        <v>30</v>
      </c>
      <c r="L345" s="134"/>
      <c r="M345" s="138"/>
      <c r="N345" s="139"/>
      <c r="O345" s="136"/>
      <c r="P345" s="140">
        <f>IF(J345=0,0,K345)</f>
        <v>30</v>
      </c>
      <c r="Q345" s="141"/>
      <c r="R345" s="139">
        <f>O345+P345+Q345</f>
        <v>30</v>
      </c>
      <c r="S345" s="119"/>
      <c r="T345" s="119"/>
      <c r="U345" s="119">
        <v>54</v>
      </c>
      <c r="V345" s="120"/>
      <c r="W345" s="121"/>
    </row>
    <row r="346" spans="1:50" s="122" customFormat="1">
      <c r="A346" s="132"/>
      <c r="B346" s="133" t="s">
        <v>401</v>
      </c>
      <c r="C346" s="134">
        <v>1</v>
      </c>
      <c r="D346" s="135" t="s">
        <v>420</v>
      </c>
      <c r="E346" s="136" t="s">
        <v>208</v>
      </c>
      <c r="F346" s="134">
        <v>2</v>
      </c>
      <c r="G346" s="137" t="s">
        <v>79</v>
      </c>
      <c r="H346" s="134">
        <v>5</v>
      </c>
      <c r="I346" s="134">
        <v>19</v>
      </c>
      <c r="J346" s="134">
        <f t="shared" ref="J346" si="108">I346-H346+1</f>
        <v>15</v>
      </c>
      <c r="K346" s="134">
        <v>30</v>
      </c>
      <c r="L346" s="134"/>
      <c r="M346" s="138"/>
      <c r="N346" s="139"/>
      <c r="O346" s="136"/>
      <c r="P346" s="140">
        <f t="shared" ref="P346" si="109">IF(J346=0,0,K346)</f>
        <v>30</v>
      </c>
      <c r="Q346" s="141"/>
      <c r="R346" s="139">
        <f t="shared" ref="R346" si="110">O346+P346+Q346</f>
        <v>30</v>
      </c>
      <c r="S346" s="119"/>
      <c r="T346" s="119"/>
      <c r="U346" s="119">
        <v>54</v>
      </c>
      <c r="V346" s="120"/>
      <c r="W346" s="121"/>
    </row>
    <row r="347" spans="1:50" s="122" customFormat="1">
      <c r="A347" s="132"/>
      <c r="B347" s="133" t="s">
        <v>402</v>
      </c>
      <c r="C347" s="134">
        <v>1</v>
      </c>
      <c r="D347" s="135" t="s">
        <v>424</v>
      </c>
      <c r="E347" s="136" t="s">
        <v>208</v>
      </c>
      <c r="F347" s="134">
        <v>7</v>
      </c>
      <c r="G347" s="137" t="s">
        <v>423</v>
      </c>
      <c r="H347" s="134">
        <v>5</v>
      </c>
      <c r="I347" s="134">
        <v>19</v>
      </c>
      <c r="J347" s="134">
        <f>I347-H347+1</f>
        <v>15</v>
      </c>
      <c r="K347" s="134">
        <v>30</v>
      </c>
      <c r="L347" s="134"/>
      <c r="M347" s="138"/>
      <c r="N347" s="139"/>
      <c r="O347" s="136"/>
      <c r="P347" s="140">
        <f>IF(J347=0,0,K347)</f>
        <v>30</v>
      </c>
      <c r="Q347" s="141"/>
      <c r="R347" s="139">
        <f>O347+P347+Q347</f>
        <v>30</v>
      </c>
      <c r="S347" s="119"/>
      <c r="T347" s="119"/>
      <c r="U347" s="119">
        <v>54</v>
      </c>
      <c r="V347" s="120"/>
      <c r="W347" s="121"/>
    </row>
    <row r="348" spans="1:50" s="122" customFormat="1">
      <c r="A348" s="132"/>
      <c r="B348" s="133" t="s">
        <v>403</v>
      </c>
      <c r="C348" s="134">
        <v>1</v>
      </c>
      <c r="D348" s="135" t="s">
        <v>424</v>
      </c>
      <c r="E348" s="136" t="s">
        <v>208</v>
      </c>
      <c r="F348" s="134">
        <v>7</v>
      </c>
      <c r="G348" s="137" t="s">
        <v>314</v>
      </c>
      <c r="H348" s="134">
        <v>5</v>
      </c>
      <c r="I348" s="134">
        <v>19</v>
      </c>
      <c r="J348" s="134">
        <f t="shared" ref="J348:J350" si="111">I348-H348+1</f>
        <v>15</v>
      </c>
      <c r="K348" s="134">
        <v>30</v>
      </c>
      <c r="L348" s="134"/>
      <c r="M348" s="138"/>
      <c r="N348" s="139"/>
      <c r="O348" s="136"/>
      <c r="P348" s="140">
        <f t="shared" ref="P348:P350" si="112">IF(J348=0,0,K348)</f>
        <v>30</v>
      </c>
      <c r="Q348" s="141"/>
      <c r="R348" s="139">
        <f t="shared" ref="R348:R350" si="113">O348+P348+Q348</f>
        <v>30</v>
      </c>
      <c r="S348" s="119"/>
      <c r="T348" s="119"/>
      <c r="U348" s="119">
        <v>54</v>
      </c>
      <c r="V348" s="120"/>
      <c r="W348" s="121"/>
    </row>
    <row r="349" spans="1:50" s="122" customFormat="1">
      <c r="A349" s="132"/>
      <c r="B349" s="133" t="s">
        <v>404</v>
      </c>
      <c r="C349" s="134">
        <v>1</v>
      </c>
      <c r="D349" s="135" t="s">
        <v>420</v>
      </c>
      <c r="E349" s="136" t="s">
        <v>208</v>
      </c>
      <c r="F349" s="134">
        <v>5</v>
      </c>
      <c r="G349" s="137" t="s">
        <v>101</v>
      </c>
      <c r="H349" s="134">
        <v>5</v>
      </c>
      <c r="I349" s="134">
        <v>19</v>
      </c>
      <c r="J349" s="134">
        <f t="shared" si="111"/>
        <v>15</v>
      </c>
      <c r="K349" s="134">
        <v>30</v>
      </c>
      <c r="L349" s="134"/>
      <c r="M349" s="138"/>
      <c r="N349" s="139"/>
      <c r="O349" s="136"/>
      <c r="P349" s="140">
        <f t="shared" si="112"/>
        <v>30</v>
      </c>
      <c r="Q349" s="141"/>
      <c r="R349" s="139">
        <f t="shared" si="113"/>
        <v>30</v>
      </c>
      <c r="S349" s="119"/>
      <c r="T349" s="119"/>
      <c r="U349" s="119">
        <v>54</v>
      </c>
      <c r="V349" s="120"/>
      <c r="W349" s="121"/>
    </row>
    <row r="350" spans="1:50" s="122" customFormat="1">
      <c r="A350" s="132"/>
      <c r="B350" s="133" t="s">
        <v>405</v>
      </c>
      <c r="C350" s="134">
        <v>1</v>
      </c>
      <c r="D350" s="135" t="s">
        <v>420</v>
      </c>
      <c r="E350" s="136" t="s">
        <v>208</v>
      </c>
      <c r="F350" s="134">
        <v>4</v>
      </c>
      <c r="G350" s="137" t="s">
        <v>101</v>
      </c>
      <c r="H350" s="134">
        <v>5</v>
      </c>
      <c r="I350" s="134">
        <v>19</v>
      </c>
      <c r="J350" s="134">
        <f t="shared" si="111"/>
        <v>15</v>
      </c>
      <c r="K350" s="134">
        <v>30</v>
      </c>
      <c r="L350" s="134"/>
      <c r="M350" s="138"/>
      <c r="N350" s="139"/>
      <c r="O350" s="136"/>
      <c r="P350" s="140">
        <f t="shared" si="112"/>
        <v>30</v>
      </c>
      <c r="Q350" s="141"/>
      <c r="R350" s="139">
        <f t="shared" si="113"/>
        <v>30</v>
      </c>
      <c r="S350" s="119"/>
      <c r="T350" s="119"/>
      <c r="U350" s="119">
        <v>54</v>
      </c>
      <c r="V350" s="120"/>
      <c r="W350" s="121"/>
    </row>
    <row r="351" spans="1:50" s="116" customFormat="1">
      <c r="A351" s="109"/>
      <c r="B351" s="110" t="s">
        <v>356</v>
      </c>
      <c r="C351" s="111">
        <v>1</v>
      </c>
      <c r="D351" s="112" t="s">
        <v>279</v>
      </c>
      <c r="E351" s="116" t="s">
        <v>222</v>
      </c>
      <c r="F351" s="111">
        <v>5</v>
      </c>
      <c r="G351" s="113" t="s">
        <v>82</v>
      </c>
      <c r="H351" s="111">
        <v>5</v>
      </c>
      <c r="I351" s="111">
        <v>19</v>
      </c>
      <c r="J351" s="111">
        <f t="shared" ref="J351:J366" si="114">I351-H351+1</f>
        <v>15</v>
      </c>
      <c r="K351" s="111">
        <v>45</v>
      </c>
      <c r="L351" s="111"/>
      <c r="M351" s="114"/>
      <c r="N351" s="115"/>
      <c r="P351" s="117">
        <f t="shared" ref="P351:P366" si="115">IF(J351=0,0,K351)</f>
        <v>45</v>
      </c>
      <c r="Q351" s="118"/>
      <c r="R351" s="115">
        <f t="shared" ref="R351:R366" si="116">O351+P351+Q351</f>
        <v>45</v>
      </c>
      <c r="S351" s="119"/>
      <c r="T351" s="119"/>
      <c r="U351" s="119">
        <v>54</v>
      </c>
      <c r="V351" s="120"/>
      <c r="W351" s="121"/>
      <c r="X351" s="122"/>
      <c r="Y351" s="122"/>
      <c r="Z351" s="122"/>
      <c r="AA351" s="122"/>
      <c r="AB351" s="122"/>
      <c r="AC351" s="122"/>
      <c r="AD351" s="122"/>
      <c r="AE351" s="122"/>
      <c r="AF351" s="122"/>
      <c r="AG351" s="122"/>
      <c r="AH351" s="122"/>
      <c r="AI351" s="122"/>
      <c r="AJ351" s="122"/>
      <c r="AK351" s="122"/>
      <c r="AL351" s="122"/>
      <c r="AM351" s="122"/>
      <c r="AN351" s="122"/>
      <c r="AO351" s="122"/>
      <c r="AP351" s="122"/>
      <c r="AQ351" s="122"/>
      <c r="AR351" s="122"/>
      <c r="AS351" s="122"/>
      <c r="AT351" s="122"/>
      <c r="AU351" s="122"/>
      <c r="AV351" s="122"/>
      <c r="AW351" s="122"/>
      <c r="AX351" s="122"/>
    </row>
    <row r="352" spans="1:50" s="116" customFormat="1">
      <c r="A352" s="109"/>
      <c r="B352" s="110" t="s">
        <v>391</v>
      </c>
      <c r="C352" s="111">
        <v>1</v>
      </c>
      <c r="D352" s="112" t="s">
        <v>279</v>
      </c>
      <c r="E352" s="116" t="s">
        <v>222</v>
      </c>
      <c r="F352" s="111">
        <v>5</v>
      </c>
      <c r="G352" s="113" t="s">
        <v>74</v>
      </c>
      <c r="H352" s="111">
        <v>5</v>
      </c>
      <c r="I352" s="111">
        <v>19</v>
      </c>
      <c r="J352" s="111">
        <f t="shared" si="114"/>
        <v>15</v>
      </c>
      <c r="K352" s="111">
        <v>45</v>
      </c>
      <c r="L352" s="111"/>
      <c r="M352" s="114"/>
      <c r="N352" s="115"/>
      <c r="P352" s="117">
        <f t="shared" si="115"/>
        <v>45</v>
      </c>
      <c r="Q352" s="118"/>
      <c r="R352" s="115">
        <f t="shared" si="116"/>
        <v>45</v>
      </c>
      <c r="S352" s="119"/>
      <c r="T352" s="119"/>
      <c r="U352" s="119">
        <v>54</v>
      </c>
      <c r="V352" s="120"/>
      <c r="W352" s="121"/>
      <c r="X352" s="122"/>
      <c r="Y352" s="122"/>
      <c r="Z352" s="122"/>
      <c r="AA352" s="122"/>
      <c r="AB352" s="122"/>
      <c r="AC352" s="122"/>
      <c r="AD352" s="122"/>
      <c r="AE352" s="122"/>
      <c r="AF352" s="122"/>
      <c r="AG352" s="122"/>
      <c r="AH352" s="122"/>
      <c r="AI352" s="122"/>
      <c r="AJ352" s="122"/>
      <c r="AK352" s="122"/>
      <c r="AL352" s="122"/>
      <c r="AM352" s="122"/>
      <c r="AN352" s="122"/>
      <c r="AO352" s="122"/>
      <c r="AP352" s="122"/>
      <c r="AQ352" s="122"/>
      <c r="AR352" s="122"/>
      <c r="AS352" s="122"/>
      <c r="AT352" s="122"/>
      <c r="AU352" s="122"/>
      <c r="AV352" s="122"/>
      <c r="AW352" s="122"/>
      <c r="AX352" s="122"/>
    </row>
    <row r="353" spans="1:50" s="116" customFormat="1">
      <c r="A353" s="109"/>
      <c r="B353" s="110" t="s">
        <v>393</v>
      </c>
      <c r="C353" s="111">
        <v>1</v>
      </c>
      <c r="D353" s="112" t="s">
        <v>279</v>
      </c>
      <c r="E353" s="116" t="s">
        <v>222</v>
      </c>
      <c r="F353" s="111">
        <v>3</v>
      </c>
      <c r="G353" s="113" t="s">
        <v>74</v>
      </c>
      <c r="H353" s="111">
        <v>5</v>
      </c>
      <c r="I353" s="111">
        <v>19</v>
      </c>
      <c r="J353" s="111">
        <f t="shared" si="114"/>
        <v>15</v>
      </c>
      <c r="K353" s="111">
        <v>45</v>
      </c>
      <c r="L353" s="111"/>
      <c r="M353" s="114"/>
      <c r="N353" s="115"/>
      <c r="P353" s="117">
        <f t="shared" si="115"/>
        <v>45</v>
      </c>
      <c r="Q353" s="118"/>
      <c r="R353" s="115">
        <f t="shared" si="116"/>
        <v>45</v>
      </c>
      <c r="S353" s="119"/>
      <c r="T353" s="119"/>
      <c r="U353" s="119">
        <v>54</v>
      </c>
      <c r="V353" s="120"/>
      <c r="W353" s="121"/>
      <c r="X353" s="122"/>
      <c r="Y353" s="122"/>
      <c r="Z353" s="122"/>
      <c r="AA353" s="122"/>
      <c r="AB353" s="122"/>
      <c r="AC353" s="122"/>
      <c r="AD353" s="122"/>
      <c r="AE353" s="122"/>
      <c r="AF353" s="122"/>
      <c r="AG353" s="122"/>
      <c r="AH353" s="122"/>
      <c r="AI353" s="122"/>
      <c r="AJ353" s="122"/>
      <c r="AK353" s="122"/>
      <c r="AL353" s="122"/>
      <c r="AM353" s="122"/>
      <c r="AN353" s="122"/>
      <c r="AO353" s="122"/>
      <c r="AP353" s="122"/>
      <c r="AQ353" s="122"/>
      <c r="AR353" s="122"/>
      <c r="AS353" s="122"/>
      <c r="AT353" s="122"/>
      <c r="AU353" s="122"/>
      <c r="AV353" s="122"/>
      <c r="AW353" s="122"/>
      <c r="AX353" s="122"/>
    </row>
    <row r="354" spans="1:50" s="116" customFormat="1">
      <c r="A354" s="109"/>
      <c r="B354" s="110" t="s">
        <v>392</v>
      </c>
      <c r="C354" s="111">
        <v>1</v>
      </c>
      <c r="D354" s="112" t="s">
        <v>279</v>
      </c>
      <c r="E354" s="116" t="s">
        <v>222</v>
      </c>
      <c r="F354" s="111">
        <v>3</v>
      </c>
      <c r="G354" s="113" t="s">
        <v>82</v>
      </c>
      <c r="H354" s="111">
        <v>5</v>
      </c>
      <c r="I354" s="111">
        <v>19</v>
      </c>
      <c r="J354" s="111">
        <f t="shared" si="114"/>
        <v>15</v>
      </c>
      <c r="K354" s="111">
        <v>45</v>
      </c>
      <c r="L354" s="111"/>
      <c r="M354" s="114"/>
      <c r="N354" s="115"/>
      <c r="P354" s="117">
        <f t="shared" si="115"/>
        <v>45</v>
      </c>
      <c r="Q354" s="118"/>
      <c r="R354" s="115">
        <f t="shared" si="116"/>
        <v>45</v>
      </c>
      <c r="S354" s="119"/>
      <c r="T354" s="119"/>
      <c r="U354" s="119">
        <v>54</v>
      </c>
      <c r="V354" s="120"/>
      <c r="W354" s="121"/>
      <c r="X354" s="122"/>
      <c r="Y354" s="122"/>
      <c r="Z354" s="122"/>
      <c r="AA354" s="122"/>
      <c r="AB354" s="122"/>
      <c r="AC354" s="122"/>
      <c r="AD354" s="122"/>
      <c r="AE354" s="122"/>
      <c r="AF354" s="122"/>
      <c r="AG354" s="122"/>
      <c r="AH354" s="122"/>
      <c r="AI354" s="122"/>
      <c r="AJ354" s="122"/>
      <c r="AK354" s="122"/>
      <c r="AL354" s="122"/>
      <c r="AM354" s="122"/>
      <c r="AN354" s="122"/>
      <c r="AO354" s="122"/>
      <c r="AP354" s="122"/>
      <c r="AQ354" s="122"/>
      <c r="AR354" s="122"/>
      <c r="AS354" s="122"/>
      <c r="AT354" s="122"/>
      <c r="AU354" s="122"/>
      <c r="AV354" s="122"/>
      <c r="AW354" s="122"/>
      <c r="AX354" s="122"/>
    </row>
    <row r="355" spans="1:50" s="136" customFormat="1">
      <c r="A355" s="132"/>
      <c r="B355" s="133" t="s">
        <v>394</v>
      </c>
      <c r="C355" s="134">
        <v>1</v>
      </c>
      <c r="D355" s="135" t="s">
        <v>310</v>
      </c>
      <c r="E355" s="136" t="s">
        <v>222</v>
      </c>
      <c r="F355" s="134">
        <v>4</v>
      </c>
      <c r="G355" s="137" t="s">
        <v>82</v>
      </c>
      <c r="H355" s="134">
        <v>5</v>
      </c>
      <c r="I355" s="134">
        <v>19</v>
      </c>
      <c r="J355" s="134">
        <f t="shared" si="114"/>
        <v>15</v>
      </c>
      <c r="K355" s="134">
        <v>45</v>
      </c>
      <c r="L355" s="134"/>
      <c r="M355" s="138"/>
      <c r="N355" s="139"/>
      <c r="P355" s="140">
        <f t="shared" si="115"/>
        <v>45</v>
      </c>
      <c r="Q355" s="141"/>
      <c r="R355" s="139">
        <f t="shared" si="116"/>
        <v>45</v>
      </c>
      <c r="S355" s="140"/>
      <c r="T355" s="140"/>
      <c r="U355" s="140">
        <v>54</v>
      </c>
      <c r="V355" s="290"/>
      <c r="W355" s="291"/>
    </row>
    <row r="356" spans="1:50" s="136" customFormat="1">
      <c r="A356" s="132"/>
      <c r="B356" s="133" t="s">
        <v>395</v>
      </c>
      <c r="C356" s="134">
        <v>1</v>
      </c>
      <c r="D356" s="135" t="s">
        <v>310</v>
      </c>
      <c r="E356" s="136" t="s">
        <v>222</v>
      </c>
      <c r="F356" s="134">
        <v>4</v>
      </c>
      <c r="G356" s="137" t="s">
        <v>74</v>
      </c>
      <c r="H356" s="134">
        <v>5</v>
      </c>
      <c r="I356" s="134">
        <v>19</v>
      </c>
      <c r="J356" s="134">
        <f t="shared" si="114"/>
        <v>15</v>
      </c>
      <c r="K356" s="134">
        <v>45</v>
      </c>
      <c r="L356" s="134"/>
      <c r="M356" s="138"/>
      <c r="N356" s="139"/>
      <c r="P356" s="140">
        <f t="shared" si="115"/>
        <v>45</v>
      </c>
      <c r="Q356" s="141"/>
      <c r="R356" s="139">
        <f t="shared" si="116"/>
        <v>45</v>
      </c>
      <c r="S356" s="140"/>
      <c r="T356" s="140"/>
      <c r="U356" s="140">
        <v>54</v>
      </c>
      <c r="V356" s="290"/>
      <c r="W356" s="291"/>
    </row>
    <row r="357" spans="1:50" s="136" customFormat="1">
      <c r="A357" s="132"/>
      <c r="B357" s="133" t="s">
        <v>396</v>
      </c>
      <c r="C357" s="134">
        <v>1</v>
      </c>
      <c r="D357" s="135" t="s">
        <v>310</v>
      </c>
      <c r="E357" s="136" t="s">
        <v>222</v>
      </c>
      <c r="F357" s="134">
        <v>6</v>
      </c>
      <c r="G357" s="137" t="s">
        <v>82</v>
      </c>
      <c r="H357" s="134">
        <v>5</v>
      </c>
      <c r="I357" s="134">
        <v>19</v>
      </c>
      <c r="J357" s="134">
        <f t="shared" si="114"/>
        <v>15</v>
      </c>
      <c r="K357" s="134">
        <v>45</v>
      </c>
      <c r="L357" s="134"/>
      <c r="M357" s="138"/>
      <c r="N357" s="139"/>
      <c r="P357" s="140">
        <f t="shared" si="115"/>
        <v>45</v>
      </c>
      <c r="Q357" s="141"/>
      <c r="R357" s="139">
        <f t="shared" si="116"/>
        <v>45</v>
      </c>
      <c r="S357" s="140"/>
      <c r="T357" s="140"/>
      <c r="U357" s="140">
        <v>54</v>
      </c>
      <c r="V357" s="290"/>
      <c r="W357" s="291"/>
    </row>
    <row r="358" spans="1:50" s="136" customFormat="1">
      <c r="A358" s="132"/>
      <c r="B358" s="133" t="s">
        <v>397</v>
      </c>
      <c r="C358" s="134">
        <v>1</v>
      </c>
      <c r="D358" s="135" t="s">
        <v>310</v>
      </c>
      <c r="E358" s="136" t="s">
        <v>222</v>
      </c>
      <c r="F358" s="134">
        <v>6</v>
      </c>
      <c r="G358" s="137" t="s">
        <v>74</v>
      </c>
      <c r="H358" s="134">
        <v>5</v>
      </c>
      <c r="I358" s="134">
        <v>19</v>
      </c>
      <c r="J358" s="134">
        <f t="shared" si="114"/>
        <v>15</v>
      </c>
      <c r="K358" s="134">
        <v>45</v>
      </c>
      <c r="L358" s="134"/>
      <c r="M358" s="138"/>
      <c r="N358" s="139"/>
      <c r="P358" s="140">
        <f t="shared" si="115"/>
        <v>45</v>
      </c>
      <c r="Q358" s="141"/>
      <c r="R358" s="139">
        <f t="shared" si="116"/>
        <v>45</v>
      </c>
      <c r="S358" s="140"/>
      <c r="T358" s="140"/>
      <c r="U358" s="140">
        <v>54</v>
      </c>
      <c r="V358" s="290"/>
      <c r="W358" s="291"/>
    </row>
    <row r="359" spans="1:50" s="136" customFormat="1">
      <c r="A359" s="132"/>
      <c r="B359" s="133" t="s">
        <v>398</v>
      </c>
      <c r="C359" s="134">
        <v>1</v>
      </c>
      <c r="D359" s="135" t="s">
        <v>421</v>
      </c>
      <c r="E359" s="136" t="s">
        <v>222</v>
      </c>
      <c r="F359" s="134">
        <v>7</v>
      </c>
      <c r="G359" s="137" t="s">
        <v>82</v>
      </c>
      <c r="H359" s="134">
        <v>5</v>
      </c>
      <c r="I359" s="134">
        <v>19</v>
      </c>
      <c r="J359" s="134">
        <f t="shared" si="114"/>
        <v>15</v>
      </c>
      <c r="K359" s="134">
        <v>45</v>
      </c>
      <c r="L359" s="134"/>
      <c r="M359" s="138"/>
      <c r="N359" s="139"/>
      <c r="P359" s="140">
        <f t="shared" si="115"/>
        <v>45</v>
      </c>
      <c r="Q359" s="141"/>
      <c r="R359" s="139">
        <f t="shared" si="116"/>
        <v>45</v>
      </c>
      <c r="S359" s="140"/>
      <c r="T359" s="140"/>
      <c r="U359" s="140">
        <v>54</v>
      </c>
      <c r="V359" s="290"/>
      <c r="W359" s="291"/>
    </row>
    <row r="360" spans="1:50" s="136" customFormat="1">
      <c r="A360" s="132"/>
      <c r="B360" s="133" t="s">
        <v>399</v>
      </c>
      <c r="C360" s="134">
        <v>1</v>
      </c>
      <c r="D360" s="135" t="s">
        <v>421</v>
      </c>
      <c r="E360" s="136" t="s">
        <v>222</v>
      </c>
      <c r="F360" s="134">
        <v>7</v>
      </c>
      <c r="G360" s="137" t="s">
        <v>74</v>
      </c>
      <c r="H360" s="134">
        <v>5</v>
      </c>
      <c r="I360" s="134">
        <v>19</v>
      </c>
      <c r="J360" s="134">
        <f t="shared" si="114"/>
        <v>15</v>
      </c>
      <c r="K360" s="134">
        <v>45</v>
      </c>
      <c r="L360" s="134"/>
      <c r="M360" s="138"/>
      <c r="N360" s="139"/>
      <c r="P360" s="140">
        <f t="shared" si="115"/>
        <v>45</v>
      </c>
      <c r="Q360" s="141"/>
      <c r="R360" s="139">
        <f t="shared" si="116"/>
        <v>45</v>
      </c>
      <c r="S360" s="140"/>
      <c r="T360" s="140"/>
      <c r="U360" s="140">
        <v>54</v>
      </c>
      <c r="V360" s="290"/>
      <c r="W360" s="291"/>
    </row>
    <row r="361" spans="1:50" s="273" customFormat="1">
      <c r="A361" s="270"/>
      <c r="B361" s="89" t="s">
        <v>400</v>
      </c>
      <c r="C361" s="271">
        <v>1</v>
      </c>
      <c r="D361" s="272" t="s">
        <v>422</v>
      </c>
      <c r="E361" s="273" t="s">
        <v>222</v>
      </c>
      <c r="F361" s="271">
        <v>2</v>
      </c>
      <c r="G361" s="87" t="s">
        <v>82</v>
      </c>
      <c r="H361" s="271">
        <v>5</v>
      </c>
      <c r="I361" s="271">
        <v>19</v>
      </c>
      <c r="J361" s="271">
        <f t="shared" si="114"/>
        <v>15</v>
      </c>
      <c r="K361" s="271">
        <v>45</v>
      </c>
      <c r="L361" s="271"/>
      <c r="M361" s="274"/>
      <c r="N361" s="275"/>
      <c r="P361" s="276">
        <f t="shared" si="115"/>
        <v>45</v>
      </c>
      <c r="Q361" s="277"/>
      <c r="R361" s="275">
        <f t="shared" si="116"/>
        <v>45</v>
      </c>
      <c r="S361" s="15"/>
      <c r="T361" s="15"/>
      <c r="U361" s="15">
        <v>54</v>
      </c>
      <c r="V361" s="255"/>
      <c r="W361" s="256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</row>
    <row r="362" spans="1:50" s="273" customFormat="1">
      <c r="A362" s="270"/>
      <c r="B362" s="89" t="s">
        <v>401</v>
      </c>
      <c r="C362" s="271">
        <v>1</v>
      </c>
      <c r="D362" s="272" t="s">
        <v>422</v>
      </c>
      <c r="E362" s="273" t="s">
        <v>222</v>
      </c>
      <c r="F362" s="271">
        <v>2</v>
      </c>
      <c r="G362" s="87" t="s">
        <v>74</v>
      </c>
      <c r="H362" s="271">
        <v>5</v>
      </c>
      <c r="I362" s="271">
        <v>19</v>
      </c>
      <c r="J362" s="271">
        <f t="shared" si="114"/>
        <v>15</v>
      </c>
      <c r="K362" s="271">
        <v>45</v>
      </c>
      <c r="L362" s="271"/>
      <c r="M362" s="274"/>
      <c r="N362" s="275"/>
      <c r="P362" s="276">
        <f t="shared" si="115"/>
        <v>45</v>
      </c>
      <c r="Q362" s="277"/>
      <c r="R362" s="275">
        <f t="shared" si="116"/>
        <v>45</v>
      </c>
      <c r="S362" s="15"/>
      <c r="T362" s="15"/>
      <c r="U362" s="15">
        <v>54</v>
      </c>
      <c r="V362" s="255"/>
      <c r="W362" s="256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</row>
    <row r="363" spans="1:50" s="122" customFormat="1">
      <c r="A363" s="124"/>
      <c r="B363" s="125" t="s">
        <v>402</v>
      </c>
      <c r="C363" s="126">
        <v>1</v>
      </c>
      <c r="D363" s="127" t="s">
        <v>313</v>
      </c>
      <c r="E363" s="122" t="s">
        <v>222</v>
      </c>
      <c r="F363" s="126">
        <v>7</v>
      </c>
      <c r="G363" s="128" t="s">
        <v>291</v>
      </c>
      <c r="H363" s="126">
        <v>5</v>
      </c>
      <c r="I363" s="126">
        <v>19</v>
      </c>
      <c r="J363" s="126">
        <f t="shared" si="114"/>
        <v>15</v>
      </c>
      <c r="K363" s="126">
        <v>45</v>
      </c>
      <c r="L363" s="126"/>
      <c r="M363" s="129"/>
      <c r="N363" s="130"/>
      <c r="P363" s="119">
        <f t="shared" si="115"/>
        <v>45</v>
      </c>
      <c r="Q363" s="131"/>
      <c r="R363" s="130">
        <f t="shared" si="116"/>
        <v>45</v>
      </c>
      <c r="S363" s="119"/>
      <c r="T363" s="119"/>
      <c r="U363" s="119">
        <v>54</v>
      </c>
      <c r="V363" s="120"/>
      <c r="W363" s="121"/>
    </row>
    <row r="364" spans="1:50" s="122" customFormat="1">
      <c r="A364" s="124"/>
      <c r="B364" s="125" t="s">
        <v>403</v>
      </c>
      <c r="C364" s="126">
        <v>1</v>
      </c>
      <c r="D364" s="127" t="s">
        <v>313</v>
      </c>
      <c r="E364" s="122" t="s">
        <v>222</v>
      </c>
      <c r="F364" s="126">
        <v>7</v>
      </c>
      <c r="G364" s="128" t="s">
        <v>290</v>
      </c>
      <c r="H364" s="126">
        <v>5</v>
      </c>
      <c r="I364" s="126">
        <v>19</v>
      </c>
      <c r="J364" s="126">
        <f t="shared" si="114"/>
        <v>15</v>
      </c>
      <c r="K364" s="126">
        <v>45</v>
      </c>
      <c r="L364" s="126"/>
      <c r="M364" s="129"/>
      <c r="N364" s="130"/>
      <c r="P364" s="119">
        <f t="shared" si="115"/>
        <v>45</v>
      </c>
      <c r="Q364" s="131"/>
      <c r="R364" s="130">
        <f t="shared" si="116"/>
        <v>45</v>
      </c>
      <c r="S364" s="119"/>
      <c r="T364" s="119"/>
      <c r="U364" s="119">
        <v>54</v>
      </c>
      <c r="V364" s="120"/>
      <c r="W364" s="121"/>
    </row>
    <row r="365" spans="1:50" s="273" customFormat="1">
      <c r="A365" s="270"/>
      <c r="B365" s="89" t="s">
        <v>404</v>
      </c>
      <c r="C365" s="271">
        <v>1</v>
      </c>
      <c r="D365" s="272" t="s">
        <v>422</v>
      </c>
      <c r="E365" s="273" t="s">
        <v>222</v>
      </c>
      <c r="F365" s="271">
        <v>5</v>
      </c>
      <c r="G365" s="87" t="s">
        <v>355</v>
      </c>
      <c r="H365" s="271">
        <v>5</v>
      </c>
      <c r="I365" s="271">
        <v>19</v>
      </c>
      <c r="J365" s="271">
        <f t="shared" si="114"/>
        <v>15</v>
      </c>
      <c r="K365" s="271">
        <v>45</v>
      </c>
      <c r="L365" s="271"/>
      <c r="M365" s="274"/>
      <c r="N365" s="275"/>
      <c r="P365" s="276">
        <f t="shared" si="115"/>
        <v>45</v>
      </c>
      <c r="Q365" s="277"/>
      <c r="R365" s="275">
        <f t="shared" si="116"/>
        <v>45</v>
      </c>
      <c r="S365" s="15"/>
      <c r="T365" s="15"/>
      <c r="U365" s="15">
        <v>54</v>
      </c>
      <c r="V365" s="255"/>
      <c r="W365" s="256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</row>
    <row r="366" spans="1:50" s="136" customFormat="1">
      <c r="A366" s="132"/>
      <c r="B366" s="133" t="s">
        <v>405</v>
      </c>
      <c r="C366" s="134">
        <v>1</v>
      </c>
      <c r="D366" s="135" t="s">
        <v>310</v>
      </c>
      <c r="E366" s="136" t="s">
        <v>222</v>
      </c>
      <c r="F366" s="134">
        <v>4</v>
      </c>
      <c r="G366" s="137" t="s">
        <v>355</v>
      </c>
      <c r="H366" s="134">
        <v>5</v>
      </c>
      <c r="I366" s="134">
        <v>19</v>
      </c>
      <c r="J366" s="134">
        <f t="shared" si="114"/>
        <v>15</v>
      </c>
      <c r="K366" s="134">
        <v>45</v>
      </c>
      <c r="L366" s="134"/>
      <c r="M366" s="138"/>
      <c r="N366" s="139"/>
      <c r="P366" s="140">
        <f t="shared" si="115"/>
        <v>45</v>
      </c>
      <c r="Q366" s="141"/>
      <c r="R366" s="139">
        <f t="shared" si="116"/>
        <v>45</v>
      </c>
      <c r="S366" s="140"/>
      <c r="T366" s="140"/>
      <c r="U366" s="140">
        <v>54</v>
      </c>
      <c r="V366" s="290"/>
      <c r="W366" s="291"/>
    </row>
    <row r="367" spans="1:50" s="62" customFormat="1">
      <c r="A367" s="257"/>
      <c r="B367" s="60"/>
      <c r="C367" s="61"/>
      <c r="D367" s="258"/>
      <c r="F367" s="61"/>
      <c r="G367" s="64"/>
      <c r="H367" s="61"/>
      <c r="I367" s="61"/>
      <c r="J367" s="61"/>
      <c r="K367" s="61"/>
      <c r="L367" s="61"/>
      <c r="M367" s="65"/>
      <c r="N367" s="66"/>
      <c r="P367" s="67"/>
      <c r="Q367" s="68"/>
      <c r="R367" s="66"/>
      <c r="S367" s="67"/>
      <c r="T367" s="67"/>
      <c r="U367" s="67"/>
      <c r="V367" s="259"/>
    </row>
    <row r="368" spans="1:50" s="247" customFormat="1">
      <c r="A368" s="243"/>
      <c r="B368" s="244"/>
      <c r="C368" s="245"/>
      <c r="D368" s="246"/>
      <c r="F368" s="245"/>
      <c r="G368" s="248"/>
      <c r="H368" s="245"/>
      <c r="I368" s="245"/>
      <c r="J368" s="245"/>
      <c r="K368" s="245"/>
      <c r="L368" s="245"/>
      <c r="M368" s="249"/>
      <c r="N368" s="250"/>
      <c r="P368" s="251"/>
      <c r="Q368" s="252"/>
      <c r="R368" s="250"/>
      <c r="S368" s="251"/>
      <c r="T368" s="251"/>
      <c r="U368" s="251"/>
      <c r="V368" s="25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64"/>
  <sheetViews>
    <sheetView tabSelected="1" topLeftCell="A307" workbookViewId="0">
      <selection activeCell="G321" sqref="G321"/>
    </sheetView>
  </sheetViews>
  <sheetFormatPr defaultRowHeight="15"/>
  <cols>
    <col min="1" max="1" width="12.75" style="174" customWidth="1"/>
    <col min="2" max="2" width="20.25" style="175" customWidth="1"/>
    <col min="3" max="3" width="3.5" style="174" customWidth="1"/>
    <col min="4" max="4" width="28" style="174" customWidth="1"/>
    <col min="5" max="5" width="38.5" style="174" customWidth="1"/>
    <col min="6" max="6" width="7.75" style="176" customWidth="1"/>
    <col min="7" max="7" width="11.875" style="174" customWidth="1"/>
    <col min="8" max="8" width="3" style="174" customWidth="1"/>
    <col min="9" max="9" width="4.25" style="174" customWidth="1"/>
    <col min="10" max="10" width="3.375" style="174" customWidth="1"/>
    <col min="11" max="11" width="4.875" style="174" customWidth="1"/>
    <col min="12" max="12" width="4.5" style="174" customWidth="1"/>
    <col min="13" max="13" width="3.625" style="174" hidden="1" customWidth="1"/>
    <col min="14" max="14" width="3.875" style="174" hidden="1" customWidth="1"/>
    <col min="15" max="15" width="3.375" style="174" hidden="1" customWidth="1"/>
    <col min="16" max="16" width="5.5" style="174" customWidth="1"/>
    <col min="17" max="17" width="5.75" style="174" customWidth="1"/>
    <col min="18" max="18" width="6.625" style="177" customWidth="1"/>
    <col min="19" max="19" width="6.25" style="178" customWidth="1"/>
    <col min="20" max="20" width="6.75" style="178" customWidth="1"/>
    <col min="21" max="21" width="6" style="178" customWidth="1"/>
    <col min="22" max="22" width="7" style="242" customWidth="1"/>
    <col min="23" max="24" width="9" style="178" customWidth="1"/>
    <col min="25" max="50" width="9" style="178"/>
    <col min="51" max="16384" width="9" style="174"/>
  </cols>
  <sheetData>
    <row r="1" spans="1:50" s="108" customFormat="1" ht="25.5">
      <c r="A1" s="222" t="s">
        <v>14</v>
      </c>
      <c r="B1" s="100" t="s">
        <v>15</v>
      </c>
      <c r="C1" s="101" t="s">
        <v>131</v>
      </c>
      <c r="D1" s="100" t="s">
        <v>16</v>
      </c>
      <c r="E1" s="100" t="s">
        <v>17</v>
      </c>
      <c r="F1" s="100" t="s">
        <v>18</v>
      </c>
      <c r="G1" s="100" t="s">
        <v>19</v>
      </c>
      <c r="H1" s="100" t="s">
        <v>20</v>
      </c>
      <c r="I1" s="100" t="s">
        <v>21</v>
      </c>
      <c r="J1" s="101" t="s">
        <v>2</v>
      </c>
      <c r="K1" s="100" t="s">
        <v>32</v>
      </c>
      <c r="L1" s="100" t="s">
        <v>33</v>
      </c>
      <c r="M1" s="102" t="s">
        <v>3</v>
      </c>
      <c r="N1" s="102" t="s">
        <v>4</v>
      </c>
      <c r="O1" s="101" t="s">
        <v>31</v>
      </c>
      <c r="P1" s="100" t="s">
        <v>5</v>
      </c>
      <c r="Q1" s="100" t="s">
        <v>6</v>
      </c>
      <c r="R1" s="103" t="s">
        <v>163</v>
      </c>
      <c r="S1" s="104" t="s">
        <v>161</v>
      </c>
      <c r="T1" s="104" t="s">
        <v>164</v>
      </c>
      <c r="U1" s="104" t="s">
        <v>162</v>
      </c>
      <c r="V1" s="225" t="s">
        <v>165</v>
      </c>
      <c r="W1" s="226" t="s">
        <v>166</v>
      </c>
      <c r="X1" s="241" t="s">
        <v>167</v>
      </c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</row>
    <row r="2" spans="1:50" s="228" customFormat="1" ht="15.95" customHeight="1">
      <c r="A2" s="109" t="s">
        <v>297</v>
      </c>
      <c r="B2" s="110" t="s">
        <v>175</v>
      </c>
      <c r="C2" s="111">
        <v>1</v>
      </c>
      <c r="D2" s="112" t="s">
        <v>257</v>
      </c>
      <c r="E2" s="116" t="s">
        <v>240</v>
      </c>
      <c r="F2" s="111">
        <v>2</v>
      </c>
      <c r="G2" s="113" t="s">
        <v>74</v>
      </c>
      <c r="H2" s="111">
        <v>1</v>
      </c>
      <c r="I2" s="111">
        <v>10</v>
      </c>
      <c r="J2" s="111">
        <f t="shared" ref="J2:J69" si="0">I2-H2+1</f>
        <v>10</v>
      </c>
      <c r="K2" s="111"/>
      <c r="L2" s="111">
        <v>30</v>
      </c>
      <c r="M2" s="114"/>
      <c r="N2" s="115"/>
      <c r="O2" s="116"/>
      <c r="P2" s="117"/>
      <c r="Q2" s="118">
        <f>IF(J2=0,0,L2/1.5)</f>
        <v>20</v>
      </c>
      <c r="R2" s="115">
        <f t="shared" ref="R2:R69" si="1">O2+P2+Q2</f>
        <v>20</v>
      </c>
      <c r="S2" s="119"/>
      <c r="T2" s="119"/>
      <c r="U2" s="119">
        <v>54</v>
      </c>
      <c r="V2" s="120"/>
      <c r="W2" s="121"/>
      <c r="X2" s="122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</row>
    <row r="3" spans="1:50" s="228" customFormat="1" ht="15.95" customHeight="1">
      <c r="A3" s="109" t="s">
        <v>297</v>
      </c>
      <c r="B3" s="110" t="s">
        <v>176</v>
      </c>
      <c r="C3" s="111">
        <v>1</v>
      </c>
      <c r="D3" s="112" t="s">
        <v>257</v>
      </c>
      <c r="E3" s="116" t="s">
        <v>240</v>
      </c>
      <c r="F3" s="111">
        <v>2</v>
      </c>
      <c r="G3" s="113" t="s">
        <v>82</v>
      </c>
      <c r="H3" s="111">
        <v>1</v>
      </c>
      <c r="I3" s="111">
        <v>10</v>
      </c>
      <c r="J3" s="111">
        <f t="shared" si="0"/>
        <v>10</v>
      </c>
      <c r="K3" s="111"/>
      <c r="L3" s="111">
        <v>30</v>
      </c>
      <c r="M3" s="114"/>
      <c r="N3" s="115"/>
      <c r="O3" s="116"/>
      <c r="P3" s="117"/>
      <c r="Q3" s="118">
        <f>IF(J3=0,0,L3/1.5)</f>
        <v>20</v>
      </c>
      <c r="R3" s="115">
        <f t="shared" si="1"/>
        <v>20</v>
      </c>
      <c r="S3" s="119"/>
      <c r="T3" s="119"/>
      <c r="U3" s="119">
        <v>54</v>
      </c>
      <c r="V3" s="120"/>
      <c r="W3" s="121"/>
      <c r="X3" s="122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</row>
    <row r="4" spans="1:50" s="228" customFormat="1" ht="15.95" customHeight="1">
      <c r="A4" s="109" t="s">
        <v>296</v>
      </c>
      <c r="B4" s="110" t="s">
        <v>139</v>
      </c>
      <c r="C4" s="111">
        <v>1</v>
      </c>
      <c r="D4" s="112" t="s">
        <v>257</v>
      </c>
      <c r="E4" s="116" t="s">
        <v>188</v>
      </c>
      <c r="F4" s="111">
        <v>6</v>
      </c>
      <c r="G4" s="113" t="s">
        <v>74</v>
      </c>
      <c r="H4" s="111">
        <v>1</v>
      </c>
      <c r="I4" s="111">
        <v>15</v>
      </c>
      <c r="J4" s="111">
        <f t="shared" si="0"/>
        <v>15</v>
      </c>
      <c r="K4" s="111">
        <v>45</v>
      </c>
      <c r="L4" s="111"/>
      <c r="M4" s="114"/>
      <c r="N4" s="115"/>
      <c r="O4" s="116"/>
      <c r="P4" s="117">
        <f t="shared" ref="P4:P11" si="2">IF(J4=0,0,K4)</f>
        <v>45</v>
      </c>
      <c r="Q4" s="118"/>
      <c r="R4" s="115">
        <f t="shared" si="1"/>
        <v>45</v>
      </c>
      <c r="S4" s="119"/>
      <c r="T4" s="119"/>
      <c r="U4" s="119">
        <v>54</v>
      </c>
      <c r="V4" s="120"/>
      <c r="W4" s="121"/>
      <c r="X4" s="122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</row>
    <row r="5" spans="1:50" s="228" customFormat="1" ht="15.95" customHeight="1">
      <c r="A5" s="109" t="s">
        <v>296</v>
      </c>
      <c r="B5" s="110" t="s">
        <v>138</v>
      </c>
      <c r="C5" s="111">
        <v>1</v>
      </c>
      <c r="D5" s="112" t="s">
        <v>257</v>
      </c>
      <c r="E5" s="116" t="s">
        <v>188</v>
      </c>
      <c r="F5" s="111">
        <v>5</v>
      </c>
      <c r="G5" s="113" t="s">
        <v>74</v>
      </c>
      <c r="H5" s="111">
        <v>1</v>
      </c>
      <c r="I5" s="111">
        <v>15</v>
      </c>
      <c r="J5" s="111">
        <f t="shared" si="0"/>
        <v>15</v>
      </c>
      <c r="K5" s="111">
        <v>45</v>
      </c>
      <c r="L5" s="111"/>
      <c r="M5" s="114"/>
      <c r="N5" s="115"/>
      <c r="O5" s="116"/>
      <c r="P5" s="117">
        <f t="shared" si="2"/>
        <v>45</v>
      </c>
      <c r="Q5" s="118"/>
      <c r="R5" s="115">
        <f t="shared" si="1"/>
        <v>45</v>
      </c>
      <c r="S5" s="119"/>
      <c r="T5" s="119"/>
      <c r="U5" s="119">
        <v>54</v>
      </c>
      <c r="V5" s="120"/>
      <c r="W5" s="121"/>
      <c r="X5" s="122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</row>
    <row r="6" spans="1:50" s="279" customFormat="1" ht="15.95" customHeight="1">
      <c r="A6" s="270" t="s">
        <v>262</v>
      </c>
      <c r="B6" s="89" t="s">
        <v>418</v>
      </c>
      <c r="C6" s="271">
        <v>1</v>
      </c>
      <c r="D6" s="272" t="s">
        <v>257</v>
      </c>
      <c r="E6" s="273" t="s">
        <v>229</v>
      </c>
      <c r="F6" s="271">
        <v>3</v>
      </c>
      <c r="G6" s="87" t="s">
        <v>384</v>
      </c>
      <c r="H6" s="271">
        <v>6</v>
      </c>
      <c r="I6" s="271">
        <v>17</v>
      </c>
      <c r="J6" s="271">
        <f>I6-H6+1</f>
        <v>12</v>
      </c>
      <c r="K6" s="271"/>
      <c r="L6" s="271">
        <v>60</v>
      </c>
      <c r="M6" s="274"/>
      <c r="N6" s="275"/>
      <c r="O6" s="273"/>
      <c r="P6" s="276"/>
      <c r="Q6" s="277">
        <f>IF(J6=0,0,L6/1.5)</f>
        <v>40</v>
      </c>
      <c r="R6" s="275">
        <f>O6+P6+Q6</f>
        <v>40</v>
      </c>
      <c r="S6" s="15"/>
      <c r="T6" s="15"/>
      <c r="U6" s="15"/>
      <c r="V6" s="255"/>
      <c r="W6" s="256"/>
      <c r="X6" s="14"/>
      <c r="Y6" s="278"/>
      <c r="Z6" s="278"/>
      <c r="AA6" s="278"/>
      <c r="AB6" s="278"/>
      <c r="AC6" s="278"/>
      <c r="AD6" s="278"/>
      <c r="AE6" s="278"/>
      <c r="AF6" s="278"/>
      <c r="AG6" s="278"/>
      <c r="AH6" s="278"/>
      <c r="AI6" s="278"/>
      <c r="AJ6" s="278"/>
      <c r="AK6" s="278"/>
      <c r="AL6" s="278"/>
      <c r="AM6" s="278"/>
      <c r="AN6" s="278"/>
      <c r="AO6" s="278"/>
      <c r="AP6" s="278"/>
      <c r="AQ6" s="278"/>
      <c r="AR6" s="278"/>
      <c r="AS6" s="278"/>
      <c r="AT6" s="278"/>
      <c r="AU6" s="278"/>
      <c r="AV6" s="278"/>
      <c r="AW6" s="278"/>
      <c r="AX6" s="278"/>
    </row>
    <row r="7" spans="1:50" s="279" customFormat="1" ht="15.95" customHeight="1">
      <c r="A7" s="270" t="s">
        <v>262</v>
      </c>
      <c r="B7" s="89" t="s">
        <v>419</v>
      </c>
      <c r="C7" s="271">
        <v>1</v>
      </c>
      <c r="D7" s="272" t="s">
        <v>257</v>
      </c>
      <c r="E7" s="273" t="s">
        <v>229</v>
      </c>
      <c r="F7" s="271">
        <v>4</v>
      </c>
      <c r="G7" s="87" t="s">
        <v>384</v>
      </c>
      <c r="H7" s="271">
        <v>6</v>
      </c>
      <c r="I7" s="271">
        <v>17</v>
      </c>
      <c r="J7" s="271">
        <f>I7-H7+1</f>
        <v>12</v>
      </c>
      <c r="K7" s="271"/>
      <c r="L7" s="271">
        <v>60</v>
      </c>
      <c r="M7" s="274"/>
      <c r="N7" s="275"/>
      <c r="O7" s="273"/>
      <c r="P7" s="276"/>
      <c r="Q7" s="277">
        <f>IF(J7=0,0,L7/1.5)</f>
        <v>40</v>
      </c>
      <c r="R7" s="275">
        <f>O7+P7+Q7</f>
        <v>40</v>
      </c>
      <c r="S7" s="15"/>
      <c r="T7" s="15"/>
      <c r="U7" s="15"/>
      <c r="V7" s="255"/>
      <c r="W7" s="256"/>
      <c r="X7" s="14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8"/>
      <c r="AL7" s="278"/>
      <c r="AM7" s="278"/>
      <c r="AN7" s="278"/>
      <c r="AO7" s="278"/>
      <c r="AP7" s="278"/>
      <c r="AQ7" s="278"/>
      <c r="AR7" s="278"/>
      <c r="AS7" s="278"/>
      <c r="AT7" s="278"/>
      <c r="AU7" s="278"/>
      <c r="AV7" s="278"/>
      <c r="AW7" s="278"/>
      <c r="AX7" s="278"/>
    </row>
    <row r="8" spans="1:50" s="148" customFormat="1">
      <c r="A8" s="144" t="s">
        <v>296</v>
      </c>
      <c r="B8" s="145" t="s">
        <v>133</v>
      </c>
      <c r="C8" s="146">
        <v>1</v>
      </c>
      <c r="D8" s="147" t="s">
        <v>256</v>
      </c>
      <c r="E8" s="148" t="s">
        <v>188</v>
      </c>
      <c r="F8" s="146">
        <v>3</v>
      </c>
      <c r="G8" s="149" t="s">
        <v>291</v>
      </c>
      <c r="H8" s="146">
        <v>1</v>
      </c>
      <c r="I8" s="146">
        <v>15</v>
      </c>
      <c r="J8" s="146">
        <f t="shared" si="0"/>
        <v>15</v>
      </c>
      <c r="K8" s="146">
        <v>45</v>
      </c>
      <c r="L8" s="146"/>
      <c r="M8" s="150"/>
      <c r="N8" s="151"/>
      <c r="P8" s="152">
        <f t="shared" si="2"/>
        <v>45</v>
      </c>
      <c r="Q8" s="153"/>
      <c r="R8" s="151">
        <f t="shared" si="1"/>
        <v>45</v>
      </c>
      <c r="S8" s="119"/>
      <c r="T8" s="119"/>
      <c r="U8" s="119">
        <v>54</v>
      </c>
      <c r="V8" s="120"/>
      <c r="W8" s="121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</row>
    <row r="9" spans="1:50" s="148" customFormat="1">
      <c r="A9" s="144" t="s">
        <v>296</v>
      </c>
      <c r="B9" s="145" t="s">
        <v>134</v>
      </c>
      <c r="C9" s="146">
        <v>1</v>
      </c>
      <c r="D9" s="147" t="s">
        <v>256</v>
      </c>
      <c r="E9" s="148" t="s">
        <v>188</v>
      </c>
      <c r="F9" s="146">
        <v>6</v>
      </c>
      <c r="G9" s="149" t="s">
        <v>337</v>
      </c>
      <c r="H9" s="146">
        <v>11</v>
      </c>
      <c r="I9" s="146">
        <v>15</v>
      </c>
      <c r="J9" s="146">
        <f t="shared" si="0"/>
        <v>5</v>
      </c>
      <c r="K9" s="146">
        <v>25</v>
      </c>
      <c r="L9" s="146"/>
      <c r="M9" s="150"/>
      <c r="N9" s="151"/>
      <c r="P9" s="152">
        <f t="shared" si="2"/>
        <v>25</v>
      </c>
      <c r="Q9" s="153"/>
      <c r="R9" s="151">
        <f t="shared" si="1"/>
        <v>25</v>
      </c>
      <c r="S9" s="119"/>
      <c r="T9" s="119"/>
      <c r="U9" s="119">
        <v>54</v>
      </c>
      <c r="V9" s="120"/>
      <c r="W9" s="121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</row>
    <row r="10" spans="1:50" s="148" customFormat="1">
      <c r="A10" s="144" t="s">
        <v>296</v>
      </c>
      <c r="B10" s="145" t="s">
        <v>134</v>
      </c>
      <c r="C10" s="146">
        <v>1</v>
      </c>
      <c r="D10" s="147" t="s">
        <v>256</v>
      </c>
      <c r="E10" s="148" t="s">
        <v>188</v>
      </c>
      <c r="F10" s="146">
        <v>7</v>
      </c>
      <c r="G10" s="149" t="s">
        <v>337</v>
      </c>
      <c r="H10" s="146">
        <v>11</v>
      </c>
      <c r="I10" s="146">
        <v>14</v>
      </c>
      <c r="J10" s="146">
        <f t="shared" ref="J10" si="3">I10-H10+1</f>
        <v>4</v>
      </c>
      <c r="K10" s="146">
        <v>20</v>
      </c>
      <c r="L10" s="146"/>
      <c r="M10" s="150"/>
      <c r="N10" s="151"/>
      <c r="P10" s="152">
        <f t="shared" ref="P10" si="4">IF(J10=0,0,K10)</f>
        <v>20</v>
      </c>
      <c r="Q10" s="153"/>
      <c r="R10" s="151">
        <f t="shared" ref="R10" si="5">O10+P10+Q10</f>
        <v>20</v>
      </c>
      <c r="S10" s="119"/>
      <c r="T10" s="119"/>
      <c r="U10" s="119">
        <v>54</v>
      </c>
      <c r="V10" s="120"/>
      <c r="W10" s="121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</row>
    <row r="11" spans="1:50" s="148" customFormat="1">
      <c r="A11" s="144" t="s">
        <v>296</v>
      </c>
      <c r="B11" s="145" t="s">
        <v>137</v>
      </c>
      <c r="C11" s="146">
        <v>1</v>
      </c>
      <c r="D11" s="147" t="s">
        <v>256</v>
      </c>
      <c r="E11" s="148" t="s">
        <v>188</v>
      </c>
      <c r="F11" s="146" t="s">
        <v>308</v>
      </c>
      <c r="G11" s="149" t="s">
        <v>291</v>
      </c>
      <c r="H11" s="146">
        <v>6</v>
      </c>
      <c r="I11" s="146">
        <v>13</v>
      </c>
      <c r="J11" s="146">
        <f t="shared" si="0"/>
        <v>8</v>
      </c>
      <c r="K11" s="146">
        <v>45</v>
      </c>
      <c r="L11" s="146"/>
      <c r="M11" s="150"/>
      <c r="N11" s="151"/>
      <c r="P11" s="152">
        <f t="shared" si="2"/>
        <v>45</v>
      </c>
      <c r="Q11" s="153"/>
      <c r="R11" s="151">
        <f t="shared" si="1"/>
        <v>45</v>
      </c>
      <c r="S11" s="119"/>
      <c r="T11" s="119"/>
      <c r="U11" s="119">
        <v>54</v>
      </c>
      <c r="V11" s="120"/>
      <c r="W11" s="121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</row>
    <row r="12" spans="1:50" s="148" customFormat="1">
      <c r="A12" s="144" t="s">
        <v>298</v>
      </c>
      <c r="B12" s="145" t="s">
        <v>138</v>
      </c>
      <c r="C12" s="146">
        <v>1</v>
      </c>
      <c r="D12" s="147" t="s">
        <v>256</v>
      </c>
      <c r="E12" s="148" t="s">
        <v>194</v>
      </c>
      <c r="F12" s="146">
        <v>4</v>
      </c>
      <c r="G12" s="149" t="s">
        <v>292</v>
      </c>
      <c r="H12" s="146">
        <v>1</v>
      </c>
      <c r="I12" s="146">
        <v>15</v>
      </c>
      <c r="J12" s="146">
        <f t="shared" ref="J12:J26" si="6">I12-H12+1</f>
        <v>15</v>
      </c>
      <c r="K12" s="146">
        <v>30</v>
      </c>
      <c r="L12" s="146"/>
      <c r="M12" s="150"/>
      <c r="N12" s="151"/>
      <c r="P12" s="152">
        <f>IF(J12=0,0,K12)</f>
        <v>30</v>
      </c>
      <c r="Q12" s="153"/>
      <c r="R12" s="151">
        <f t="shared" ref="R12:R26" si="7">O12+P12+Q12</f>
        <v>30</v>
      </c>
      <c r="S12" s="119"/>
      <c r="T12" s="119"/>
      <c r="U12" s="119">
        <v>54</v>
      </c>
      <c r="V12" s="120"/>
      <c r="W12" s="121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</row>
    <row r="13" spans="1:50" s="148" customFormat="1">
      <c r="A13" s="144" t="s">
        <v>298</v>
      </c>
      <c r="B13" s="145" t="s">
        <v>139</v>
      </c>
      <c r="C13" s="146">
        <v>1</v>
      </c>
      <c r="D13" s="147" t="s">
        <v>256</v>
      </c>
      <c r="E13" s="148" t="s">
        <v>194</v>
      </c>
      <c r="F13" s="146">
        <v>3</v>
      </c>
      <c r="G13" s="149" t="s">
        <v>101</v>
      </c>
      <c r="H13" s="146">
        <v>1</v>
      </c>
      <c r="I13" s="146">
        <v>15</v>
      </c>
      <c r="J13" s="146">
        <f t="shared" si="6"/>
        <v>15</v>
      </c>
      <c r="K13" s="146">
        <v>30</v>
      </c>
      <c r="L13" s="146"/>
      <c r="M13" s="150"/>
      <c r="N13" s="151"/>
      <c r="P13" s="152">
        <f>IF(J13=0,0,K13)</f>
        <v>30</v>
      </c>
      <c r="Q13" s="153"/>
      <c r="R13" s="151">
        <f t="shared" si="7"/>
        <v>30</v>
      </c>
      <c r="S13" s="119"/>
      <c r="T13" s="119"/>
      <c r="U13" s="119">
        <v>54</v>
      </c>
      <c r="V13" s="120"/>
      <c r="W13" s="121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</row>
    <row r="14" spans="1:50" s="284" customFormat="1">
      <c r="A14" s="280" t="s">
        <v>262</v>
      </c>
      <c r="B14" s="281" t="s">
        <v>415</v>
      </c>
      <c r="C14" s="282">
        <v>1</v>
      </c>
      <c r="D14" s="283" t="s">
        <v>256</v>
      </c>
      <c r="E14" s="284" t="s">
        <v>229</v>
      </c>
      <c r="F14" s="282">
        <v>2</v>
      </c>
      <c r="G14" s="285" t="s">
        <v>384</v>
      </c>
      <c r="H14" s="282">
        <v>6</v>
      </c>
      <c r="I14" s="282">
        <v>17</v>
      </c>
      <c r="J14" s="282">
        <f>I14-H14+1</f>
        <v>12</v>
      </c>
      <c r="K14" s="282"/>
      <c r="L14" s="282">
        <v>60</v>
      </c>
      <c r="M14" s="286"/>
      <c r="N14" s="287"/>
      <c r="P14" s="288"/>
      <c r="Q14" s="289">
        <f>IF(J14=0,0,L14/1.5)</f>
        <v>40</v>
      </c>
      <c r="R14" s="287">
        <f>O14+P14+Q14</f>
        <v>40</v>
      </c>
      <c r="S14" s="15"/>
      <c r="T14" s="15"/>
      <c r="U14" s="15"/>
      <c r="V14" s="255"/>
      <c r="W14" s="256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s="122" customFormat="1">
      <c r="A15" s="180" t="s">
        <v>298</v>
      </c>
      <c r="B15" s="181" t="s">
        <v>137</v>
      </c>
      <c r="C15" s="182">
        <v>1</v>
      </c>
      <c r="D15" s="183" t="s">
        <v>288</v>
      </c>
      <c r="E15" s="187" t="s">
        <v>189</v>
      </c>
      <c r="F15" s="182">
        <v>6</v>
      </c>
      <c r="G15" s="184" t="s">
        <v>290</v>
      </c>
      <c r="H15" s="182">
        <v>9</v>
      </c>
      <c r="I15" s="182">
        <v>13</v>
      </c>
      <c r="J15" s="182">
        <f t="shared" si="6"/>
        <v>5</v>
      </c>
      <c r="K15" s="182">
        <v>15</v>
      </c>
      <c r="L15" s="182"/>
      <c r="M15" s="185"/>
      <c r="N15" s="186"/>
      <c r="O15" s="187"/>
      <c r="P15" s="188">
        <f>IF(J15=0,0,K15)</f>
        <v>15</v>
      </c>
      <c r="Q15" s="189"/>
      <c r="R15" s="186">
        <f t="shared" si="7"/>
        <v>15</v>
      </c>
      <c r="S15" s="119"/>
      <c r="T15" s="119"/>
      <c r="U15" s="119">
        <v>54</v>
      </c>
      <c r="V15" s="120"/>
      <c r="W15" s="121"/>
    </row>
    <row r="16" spans="1:50" s="122" customFormat="1">
      <c r="A16" s="180" t="s">
        <v>287</v>
      </c>
      <c r="B16" s="181" t="s">
        <v>215</v>
      </c>
      <c r="C16" s="182">
        <v>1</v>
      </c>
      <c r="D16" s="183" t="s">
        <v>288</v>
      </c>
      <c r="E16" s="187" t="s">
        <v>183</v>
      </c>
      <c r="F16" s="182" t="s">
        <v>79</v>
      </c>
      <c r="G16" s="184" t="s">
        <v>260</v>
      </c>
      <c r="H16" s="182">
        <v>1</v>
      </c>
      <c r="I16" s="182">
        <v>5</v>
      </c>
      <c r="J16" s="182">
        <f t="shared" si="6"/>
        <v>5</v>
      </c>
      <c r="K16" s="182"/>
      <c r="L16" s="182">
        <v>60</v>
      </c>
      <c r="M16" s="185"/>
      <c r="N16" s="186"/>
      <c r="O16" s="187"/>
      <c r="P16" s="188"/>
      <c r="Q16" s="189">
        <f>IF(J16=0,0,L16/1.5)</f>
        <v>40</v>
      </c>
      <c r="R16" s="186">
        <f t="shared" si="7"/>
        <v>40</v>
      </c>
      <c r="S16" s="119"/>
      <c r="T16" s="119"/>
      <c r="U16" s="119">
        <v>54</v>
      </c>
      <c r="V16" s="120"/>
      <c r="W16" s="121"/>
    </row>
    <row r="17" spans="1:50" s="122" customFormat="1">
      <c r="A17" s="180" t="s">
        <v>287</v>
      </c>
      <c r="B17" s="181" t="s">
        <v>216</v>
      </c>
      <c r="C17" s="182">
        <v>1</v>
      </c>
      <c r="D17" s="183" t="s">
        <v>288</v>
      </c>
      <c r="E17" s="187" t="s">
        <v>183</v>
      </c>
      <c r="F17" s="182" t="s">
        <v>79</v>
      </c>
      <c r="G17" s="184" t="s">
        <v>264</v>
      </c>
      <c r="H17" s="182">
        <v>1</v>
      </c>
      <c r="I17" s="182">
        <v>5</v>
      </c>
      <c r="J17" s="182">
        <f t="shared" si="6"/>
        <v>5</v>
      </c>
      <c r="K17" s="182"/>
      <c r="L17" s="182">
        <v>60</v>
      </c>
      <c r="M17" s="185"/>
      <c r="N17" s="186"/>
      <c r="O17" s="187"/>
      <c r="P17" s="188"/>
      <c r="Q17" s="189">
        <f>IF(J17=0,0,L17/1.5)</f>
        <v>40</v>
      </c>
      <c r="R17" s="186">
        <f t="shared" si="7"/>
        <v>40</v>
      </c>
      <c r="S17" s="119"/>
      <c r="T17" s="119"/>
      <c r="U17" s="119">
        <v>54</v>
      </c>
      <c r="V17" s="120"/>
      <c r="W17" s="121"/>
    </row>
    <row r="18" spans="1:50" s="122" customFormat="1">
      <c r="A18" s="180" t="s">
        <v>300</v>
      </c>
      <c r="B18" s="181" t="s">
        <v>199</v>
      </c>
      <c r="C18" s="182">
        <v>1</v>
      </c>
      <c r="D18" s="183" t="s">
        <v>288</v>
      </c>
      <c r="E18" s="187" t="s">
        <v>209</v>
      </c>
      <c r="F18" s="182">
        <v>6</v>
      </c>
      <c r="G18" s="184" t="s">
        <v>76</v>
      </c>
      <c r="H18" s="182">
        <v>1</v>
      </c>
      <c r="I18" s="182">
        <v>15</v>
      </c>
      <c r="J18" s="182">
        <f>I18-H18+1</f>
        <v>15</v>
      </c>
      <c r="K18" s="182">
        <v>30</v>
      </c>
      <c r="L18" s="182"/>
      <c r="M18" s="185"/>
      <c r="N18" s="186"/>
      <c r="O18" s="187"/>
      <c r="P18" s="188">
        <f>IF(J18=0,0,K18)</f>
        <v>30</v>
      </c>
      <c r="Q18" s="189"/>
      <c r="R18" s="186">
        <f>O18+P18+Q18</f>
        <v>30</v>
      </c>
      <c r="S18" s="119"/>
      <c r="T18" s="119"/>
      <c r="U18" s="119">
        <v>54</v>
      </c>
      <c r="V18" s="120"/>
      <c r="W18" s="121"/>
    </row>
    <row r="19" spans="1:50" s="122" customFormat="1">
      <c r="A19" s="180" t="s">
        <v>298</v>
      </c>
      <c r="B19" s="181" t="s">
        <v>137</v>
      </c>
      <c r="C19" s="182">
        <v>1</v>
      </c>
      <c r="D19" s="183" t="s">
        <v>288</v>
      </c>
      <c r="E19" s="187" t="s">
        <v>187</v>
      </c>
      <c r="F19" s="182">
        <v>6</v>
      </c>
      <c r="G19" s="184" t="s">
        <v>307</v>
      </c>
      <c r="H19" s="182">
        <v>1</v>
      </c>
      <c r="I19" s="182">
        <v>8</v>
      </c>
      <c r="J19" s="182">
        <f t="shared" si="6"/>
        <v>8</v>
      </c>
      <c r="K19" s="182">
        <v>32</v>
      </c>
      <c r="L19" s="182"/>
      <c r="M19" s="185"/>
      <c r="N19" s="186"/>
      <c r="O19" s="187"/>
      <c r="P19" s="188">
        <f t="shared" ref="P19:P26" si="8">IF(J19=0,0,K19)</f>
        <v>32</v>
      </c>
      <c r="Q19" s="189"/>
      <c r="R19" s="186">
        <f t="shared" si="7"/>
        <v>32</v>
      </c>
      <c r="S19" s="119"/>
      <c r="T19" s="119"/>
      <c r="U19" s="119">
        <v>54</v>
      </c>
      <c r="V19" s="120"/>
      <c r="W19" s="121"/>
    </row>
    <row r="20" spans="1:50" s="122" customFormat="1">
      <c r="A20" s="180" t="s">
        <v>275</v>
      </c>
      <c r="B20" s="181" t="s">
        <v>378</v>
      </c>
      <c r="C20" s="182">
        <v>1</v>
      </c>
      <c r="D20" s="183" t="s">
        <v>288</v>
      </c>
      <c r="E20" s="187" t="s">
        <v>357</v>
      </c>
      <c r="F20" s="182">
        <v>6</v>
      </c>
      <c r="G20" s="184" t="s">
        <v>260</v>
      </c>
      <c r="H20" s="182">
        <v>16</v>
      </c>
      <c r="I20" s="182">
        <v>20</v>
      </c>
      <c r="J20" s="182">
        <f t="shared" si="6"/>
        <v>5</v>
      </c>
      <c r="K20" s="182"/>
      <c r="L20" s="182">
        <v>30</v>
      </c>
      <c r="M20" s="185"/>
      <c r="N20" s="186"/>
      <c r="O20" s="187"/>
      <c r="P20" s="188"/>
      <c r="Q20" s="189">
        <f t="shared" ref="Q20:Q21" si="9">IF(J20=0,0,L20/1.5)</f>
        <v>20</v>
      </c>
      <c r="R20" s="186">
        <f t="shared" si="7"/>
        <v>20</v>
      </c>
      <c r="S20" s="119"/>
      <c r="T20" s="119"/>
      <c r="U20" s="119"/>
      <c r="V20" s="120"/>
      <c r="W20" s="121"/>
    </row>
    <row r="21" spans="1:50" s="122" customFormat="1">
      <c r="A21" s="180" t="s">
        <v>275</v>
      </c>
      <c r="B21" s="181" t="s">
        <v>379</v>
      </c>
      <c r="C21" s="182">
        <v>1</v>
      </c>
      <c r="D21" s="183" t="s">
        <v>288</v>
      </c>
      <c r="E21" s="187" t="s">
        <v>357</v>
      </c>
      <c r="F21" s="182">
        <v>6</v>
      </c>
      <c r="G21" s="184" t="s">
        <v>264</v>
      </c>
      <c r="H21" s="182">
        <v>16</v>
      </c>
      <c r="I21" s="182">
        <v>20</v>
      </c>
      <c r="J21" s="182">
        <f t="shared" si="6"/>
        <v>5</v>
      </c>
      <c r="K21" s="182"/>
      <c r="L21" s="182">
        <v>30</v>
      </c>
      <c r="M21" s="185"/>
      <c r="N21" s="186"/>
      <c r="O21" s="187"/>
      <c r="P21" s="188"/>
      <c r="Q21" s="189">
        <f t="shared" si="9"/>
        <v>20</v>
      </c>
      <c r="R21" s="186">
        <f t="shared" si="7"/>
        <v>20</v>
      </c>
      <c r="S21" s="119"/>
      <c r="T21" s="119"/>
      <c r="U21" s="119"/>
      <c r="V21" s="120"/>
      <c r="W21" s="121"/>
    </row>
    <row r="22" spans="1:50" s="122" customFormat="1">
      <c r="A22" s="180" t="s">
        <v>299</v>
      </c>
      <c r="B22" s="181" t="s">
        <v>137</v>
      </c>
      <c r="C22" s="182">
        <v>1</v>
      </c>
      <c r="D22" s="183" t="s">
        <v>288</v>
      </c>
      <c r="E22" s="187" t="s">
        <v>187</v>
      </c>
      <c r="F22" s="182">
        <v>7</v>
      </c>
      <c r="G22" s="184" t="s">
        <v>307</v>
      </c>
      <c r="H22" s="182">
        <v>1</v>
      </c>
      <c r="I22" s="182">
        <v>7</v>
      </c>
      <c r="J22" s="182">
        <f t="shared" si="6"/>
        <v>7</v>
      </c>
      <c r="K22" s="182">
        <v>28</v>
      </c>
      <c r="L22" s="182"/>
      <c r="M22" s="185"/>
      <c r="N22" s="186"/>
      <c r="O22" s="187"/>
      <c r="P22" s="188">
        <f t="shared" si="8"/>
        <v>28</v>
      </c>
      <c r="Q22" s="189"/>
      <c r="R22" s="186">
        <f t="shared" si="7"/>
        <v>28</v>
      </c>
      <c r="S22" s="119"/>
      <c r="T22" s="119"/>
      <c r="U22" s="119">
        <v>54</v>
      </c>
      <c r="V22" s="120"/>
      <c r="W22" s="121"/>
    </row>
    <row r="23" spans="1:50" s="187" customFormat="1">
      <c r="A23" s="180" t="s">
        <v>311</v>
      </c>
      <c r="B23" s="181" t="s">
        <v>178</v>
      </c>
      <c r="C23" s="182">
        <v>1</v>
      </c>
      <c r="D23" s="183" t="s">
        <v>288</v>
      </c>
      <c r="E23" s="187" t="s">
        <v>179</v>
      </c>
      <c r="F23" s="182">
        <v>7</v>
      </c>
      <c r="G23" s="184" t="s">
        <v>94</v>
      </c>
      <c r="H23" s="182">
        <v>1</v>
      </c>
      <c r="I23" s="182">
        <v>9</v>
      </c>
      <c r="J23" s="182">
        <f t="shared" si="6"/>
        <v>9</v>
      </c>
      <c r="K23" s="182">
        <v>45</v>
      </c>
      <c r="L23" s="182"/>
      <c r="M23" s="185"/>
      <c r="N23" s="186">
        <f>L23/6</f>
        <v>0</v>
      </c>
      <c r="P23" s="188">
        <f t="shared" si="8"/>
        <v>45</v>
      </c>
      <c r="Q23" s="189"/>
      <c r="R23" s="186">
        <f t="shared" si="7"/>
        <v>45</v>
      </c>
      <c r="S23" s="119"/>
      <c r="T23" s="119" t="str">
        <f>IF(S23&lt;=30,"1","1,1")</f>
        <v>1</v>
      </c>
      <c r="U23" s="119">
        <f>T23*R23</f>
        <v>45</v>
      </c>
      <c r="V23" s="120"/>
      <c r="W23" s="121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</row>
    <row r="24" spans="1:50" s="187" customFormat="1">
      <c r="A24" s="180" t="s">
        <v>300</v>
      </c>
      <c r="B24" s="181" t="s">
        <v>200</v>
      </c>
      <c r="C24" s="182">
        <v>1</v>
      </c>
      <c r="D24" s="183" t="s">
        <v>288</v>
      </c>
      <c r="E24" s="187" t="s">
        <v>209</v>
      </c>
      <c r="F24" s="182">
        <v>7</v>
      </c>
      <c r="G24" s="184" t="s">
        <v>292</v>
      </c>
      <c r="H24" s="182">
        <v>1</v>
      </c>
      <c r="I24" s="182">
        <v>15</v>
      </c>
      <c r="J24" s="182">
        <f t="shared" si="6"/>
        <v>15</v>
      </c>
      <c r="K24" s="182">
        <v>30</v>
      </c>
      <c r="L24" s="182"/>
      <c r="M24" s="185"/>
      <c r="N24" s="186"/>
      <c r="P24" s="188">
        <f t="shared" si="8"/>
        <v>30</v>
      </c>
      <c r="Q24" s="189"/>
      <c r="R24" s="186">
        <f t="shared" si="7"/>
        <v>30</v>
      </c>
      <c r="S24" s="119"/>
      <c r="T24" s="119"/>
      <c r="U24" s="119">
        <v>54</v>
      </c>
      <c r="V24" s="120"/>
      <c r="W24" s="121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</row>
    <row r="25" spans="1:50" s="187" customFormat="1">
      <c r="A25" s="180" t="s">
        <v>300</v>
      </c>
      <c r="B25" s="181" t="s">
        <v>201</v>
      </c>
      <c r="C25" s="182">
        <v>1</v>
      </c>
      <c r="D25" s="183" t="s">
        <v>288</v>
      </c>
      <c r="E25" s="187" t="s">
        <v>209</v>
      </c>
      <c r="F25" s="182">
        <v>3</v>
      </c>
      <c r="G25" s="184" t="s">
        <v>72</v>
      </c>
      <c r="H25" s="182">
        <v>1</v>
      </c>
      <c r="I25" s="182">
        <v>15</v>
      </c>
      <c r="J25" s="182">
        <f t="shared" si="6"/>
        <v>15</v>
      </c>
      <c r="K25" s="182">
        <v>30</v>
      </c>
      <c r="L25" s="182"/>
      <c r="M25" s="185"/>
      <c r="N25" s="186"/>
      <c r="P25" s="188">
        <f t="shared" si="8"/>
        <v>30</v>
      </c>
      <c r="Q25" s="189"/>
      <c r="R25" s="186">
        <f t="shared" si="7"/>
        <v>30</v>
      </c>
      <c r="S25" s="119"/>
      <c r="T25" s="119"/>
      <c r="U25" s="119">
        <v>54</v>
      </c>
      <c r="V25" s="120"/>
      <c r="W25" s="121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</row>
    <row r="26" spans="1:50" s="187" customFormat="1">
      <c r="A26" s="180" t="s">
        <v>311</v>
      </c>
      <c r="B26" s="181" t="s">
        <v>203</v>
      </c>
      <c r="C26" s="182">
        <v>1</v>
      </c>
      <c r="D26" s="183" t="s">
        <v>288</v>
      </c>
      <c r="E26" s="187" t="s">
        <v>209</v>
      </c>
      <c r="F26" s="182">
        <v>3</v>
      </c>
      <c r="G26" s="184" t="s">
        <v>71</v>
      </c>
      <c r="H26" s="182">
        <v>1</v>
      </c>
      <c r="I26" s="182">
        <v>15</v>
      </c>
      <c r="J26" s="182">
        <f t="shared" si="6"/>
        <v>15</v>
      </c>
      <c r="K26" s="182">
        <v>30</v>
      </c>
      <c r="L26" s="182"/>
      <c r="M26" s="185"/>
      <c r="N26" s="186"/>
      <c r="P26" s="188">
        <f t="shared" si="8"/>
        <v>30</v>
      </c>
      <c r="Q26" s="189"/>
      <c r="R26" s="186">
        <f t="shared" si="7"/>
        <v>30</v>
      </c>
      <c r="S26" s="119"/>
      <c r="T26" s="119"/>
      <c r="U26" s="119">
        <v>54</v>
      </c>
      <c r="V26" s="120"/>
      <c r="W26" s="121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</row>
    <row r="27" spans="1:50" s="116" customFormat="1">
      <c r="A27" s="109" t="s">
        <v>272</v>
      </c>
      <c r="B27" s="110" t="s">
        <v>144</v>
      </c>
      <c r="C27" s="111">
        <v>1</v>
      </c>
      <c r="D27" s="112" t="s">
        <v>270</v>
      </c>
      <c r="E27" s="116" t="s">
        <v>190</v>
      </c>
      <c r="F27" s="111">
        <v>2</v>
      </c>
      <c r="G27" s="113" t="s">
        <v>264</v>
      </c>
      <c r="H27" s="111">
        <v>6</v>
      </c>
      <c r="I27" s="111">
        <v>15</v>
      </c>
      <c r="J27" s="111">
        <f t="shared" si="0"/>
        <v>10</v>
      </c>
      <c r="K27" s="111"/>
      <c r="L27" s="111">
        <v>60</v>
      </c>
      <c r="M27" s="114"/>
      <c r="N27" s="115"/>
      <c r="P27" s="117"/>
      <c r="Q27" s="118">
        <f t="shared" ref="Q27:Q36" si="10">IF(J27=0,0,L27/1.5)</f>
        <v>40</v>
      </c>
      <c r="R27" s="115">
        <f t="shared" si="1"/>
        <v>40</v>
      </c>
      <c r="S27" s="119"/>
      <c r="T27" s="119"/>
      <c r="U27" s="119">
        <v>54</v>
      </c>
      <c r="V27" s="120"/>
      <c r="W27" s="121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</row>
    <row r="28" spans="1:50" s="116" customFormat="1">
      <c r="A28" s="109" t="s">
        <v>272</v>
      </c>
      <c r="B28" s="110" t="s">
        <v>145</v>
      </c>
      <c r="C28" s="111">
        <v>1</v>
      </c>
      <c r="D28" s="112" t="s">
        <v>270</v>
      </c>
      <c r="E28" s="116" t="s">
        <v>190</v>
      </c>
      <c r="F28" s="111">
        <v>3</v>
      </c>
      <c r="G28" s="113" t="s">
        <v>264</v>
      </c>
      <c r="H28" s="111">
        <v>6</v>
      </c>
      <c r="I28" s="111">
        <v>15</v>
      </c>
      <c r="J28" s="111">
        <f t="shared" si="0"/>
        <v>10</v>
      </c>
      <c r="K28" s="111"/>
      <c r="L28" s="111">
        <v>60</v>
      </c>
      <c r="M28" s="114"/>
      <c r="N28" s="115"/>
      <c r="P28" s="117"/>
      <c r="Q28" s="118">
        <f t="shared" si="10"/>
        <v>40</v>
      </c>
      <c r="R28" s="115">
        <f t="shared" si="1"/>
        <v>40</v>
      </c>
      <c r="S28" s="119"/>
      <c r="T28" s="119"/>
      <c r="U28" s="119">
        <v>54</v>
      </c>
      <c r="V28" s="120"/>
      <c r="W28" s="121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</row>
    <row r="29" spans="1:50" s="116" customFormat="1">
      <c r="A29" s="109" t="s">
        <v>272</v>
      </c>
      <c r="B29" s="110" t="s">
        <v>147</v>
      </c>
      <c r="C29" s="111">
        <v>1</v>
      </c>
      <c r="D29" s="112" t="s">
        <v>270</v>
      </c>
      <c r="E29" s="116" t="s">
        <v>190</v>
      </c>
      <c r="F29" s="111">
        <v>5</v>
      </c>
      <c r="G29" s="113" t="s">
        <v>264</v>
      </c>
      <c r="H29" s="111">
        <v>6</v>
      </c>
      <c r="I29" s="111">
        <v>15</v>
      </c>
      <c r="J29" s="111">
        <f>I29-H29+1</f>
        <v>10</v>
      </c>
      <c r="K29" s="111"/>
      <c r="L29" s="111">
        <v>60</v>
      </c>
      <c r="M29" s="114"/>
      <c r="N29" s="115"/>
      <c r="P29" s="117"/>
      <c r="Q29" s="118">
        <f>IF(J29=0,0,L29/1.5)</f>
        <v>40</v>
      </c>
      <c r="R29" s="115">
        <f>O29+P29+Q29</f>
        <v>40</v>
      </c>
      <c r="S29" s="119"/>
      <c r="T29" s="119"/>
      <c r="U29" s="119">
        <v>54</v>
      </c>
      <c r="V29" s="120"/>
      <c r="W29" s="121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</row>
    <row r="30" spans="1:50" s="116" customFormat="1">
      <c r="A30" s="109" t="s">
        <v>272</v>
      </c>
      <c r="B30" s="110" t="s">
        <v>173</v>
      </c>
      <c r="C30" s="111">
        <v>1</v>
      </c>
      <c r="D30" s="112" t="s">
        <v>270</v>
      </c>
      <c r="E30" s="116" t="s">
        <v>190</v>
      </c>
      <c r="F30" s="111" t="s">
        <v>76</v>
      </c>
      <c r="G30" s="113" t="s">
        <v>264</v>
      </c>
      <c r="H30" s="111">
        <v>1</v>
      </c>
      <c r="I30" s="111">
        <v>5</v>
      </c>
      <c r="J30" s="111">
        <f>I30-H30+1</f>
        <v>5</v>
      </c>
      <c r="K30" s="111"/>
      <c r="L30" s="111">
        <v>60</v>
      </c>
      <c r="M30" s="114"/>
      <c r="N30" s="115"/>
      <c r="P30" s="117"/>
      <c r="Q30" s="118">
        <f>IF(J30=0,0,L30/1.5)</f>
        <v>40</v>
      </c>
      <c r="R30" s="115">
        <f>O30+P30+Q30</f>
        <v>40</v>
      </c>
      <c r="S30" s="119"/>
      <c r="T30" s="119"/>
      <c r="U30" s="119">
        <v>54</v>
      </c>
      <c r="V30" s="120"/>
      <c r="W30" s="121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</row>
    <row r="31" spans="1:50" s="122" customFormat="1">
      <c r="A31" s="124" t="s">
        <v>267</v>
      </c>
      <c r="B31" s="125" t="s">
        <v>252</v>
      </c>
      <c r="C31" s="126">
        <v>1</v>
      </c>
      <c r="D31" s="127" t="s">
        <v>273</v>
      </c>
      <c r="E31" s="122" t="s">
        <v>244</v>
      </c>
      <c r="F31" s="126">
        <v>2</v>
      </c>
      <c r="G31" s="128" t="s">
        <v>260</v>
      </c>
      <c r="H31" s="126">
        <v>1</v>
      </c>
      <c r="I31" s="126">
        <v>8</v>
      </c>
      <c r="J31" s="126">
        <f t="shared" si="0"/>
        <v>8</v>
      </c>
      <c r="K31" s="126"/>
      <c r="L31" s="126">
        <v>45</v>
      </c>
      <c r="M31" s="129"/>
      <c r="N31" s="130"/>
      <c r="P31" s="119"/>
      <c r="Q31" s="131">
        <f t="shared" si="10"/>
        <v>30</v>
      </c>
      <c r="R31" s="130">
        <f t="shared" si="1"/>
        <v>30</v>
      </c>
      <c r="S31" s="119"/>
      <c r="T31" s="119"/>
      <c r="U31" s="119">
        <v>54</v>
      </c>
      <c r="V31" s="120"/>
      <c r="W31" s="121"/>
    </row>
    <row r="32" spans="1:50" s="122" customFormat="1">
      <c r="A32" s="124" t="s">
        <v>267</v>
      </c>
      <c r="B32" s="125" t="s">
        <v>252</v>
      </c>
      <c r="C32" s="126">
        <v>1</v>
      </c>
      <c r="D32" s="127" t="s">
        <v>273</v>
      </c>
      <c r="E32" s="122" t="s">
        <v>245</v>
      </c>
      <c r="F32" s="126">
        <v>5</v>
      </c>
      <c r="G32" s="128" t="s">
        <v>264</v>
      </c>
      <c r="H32" s="126">
        <v>1</v>
      </c>
      <c r="I32" s="126">
        <v>8</v>
      </c>
      <c r="J32" s="126">
        <f t="shared" si="0"/>
        <v>8</v>
      </c>
      <c r="K32" s="126"/>
      <c r="L32" s="126">
        <v>30</v>
      </c>
      <c r="M32" s="129"/>
      <c r="N32" s="130"/>
      <c r="P32" s="119"/>
      <c r="Q32" s="131">
        <f t="shared" si="10"/>
        <v>20</v>
      </c>
      <c r="R32" s="130">
        <f t="shared" si="1"/>
        <v>20</v>
      </c>
      <c r="S32" s="119"/>
      <c r="T32" s="119"/>
      <c r="U32" s="119">
        <v>54</v>
      </c>
      <c r="V32" s="120"/>
      <c r="W32" s="121"/>
    </row>
    <row r="33" spans="1:50" s="122" customFormat="1">
      <c r="A33" s="124" t="s">
        <v>267</v>
      </c>
      <c r="B33" s="125" t="s">
        <v>252</v>
      </c>
      <c r="C33" s="126">
        <v>1</v>
      </c>
      <c r="D33" s="127" t="s">
        <v>273</v>
      </c>
      <c r="E33" s="122" t="s">
        <v>246</v>
      </c>
      <c r="F33" s="126">
        <v>7</v>
      </c>
      <c r="G33" s="128" t="s">
        <v>264</v>
      </c>
      <c r="H33" s="126">
        <v>1</v>
      </c>
      <c r="I33" s="126">
        <v>8</v>
      </c>
      <c r="J33" s="126">
        <f t="shared" si="0"/>
        <v>8</v>
      </c>
      <c r="K33" s="126"/>
      <c r="L33" s="126">
        <v>30</v>
      </c>
      <c r="M33" s="129"/>
      <c r="N33" s="130"/>
      <c r="P33" s="119"/>
      <c r="Q33" s="131">
        <f t="shared" si="10"/>
        <v>20</v>
      </c>
      <c r="R33" s="130">
        <f t="shared" si="1"/>
        <v>20</v>
      </c>
      <c r="S33" s="119"/>
      <c r="T33" s="119"/>
      <c r="U33" s="119">
        <v>54</v>
      </c>
      <c r="V33" s="120"/>
      <c r="W33" s="121"/>
    </row>
    <row r="34" spans="1:50" s="122" customFormat="1">
      <c r="A34" s="124" t="s">
        <v>267</v>
      </c>
      <c r="B34" s="125" t="s">
        <v>252</v>
      </c>
      <c r="C34" s="126">
        <v>1</v>
      </c>
      <c r="D34" s="127" t="s">
        <v>273</v>
      </c>
      <c r="E34" s="122" t="s">
        <v>247</v>
      </c>
      <c r="F34" s="126">
        <v>5</v>
      </c>
      <c r="G34" s="128" t="s">
        <v>260</v>
      </c>
      <c r="H34" s="126">
        <v>1</v>
      </c>
      <c r="I34" s="126">
        <v>8</v>
      </c>
      <c r="J34" s="126">
        <f t="shared" si="0"/>
        <v>8</v>
      </c>
      <c r="K34" s="126"/>
      <c r="L34" s="126">
        <v>30</v>
      </c>
      <c r="M34" s="129"/>
      <c r="N34" s="130"/>
      <c r="P34" s="119"/>
      <c r="Q34" s="131">
        <f t="shared" si="10"/>
        <v>20</v>
      </c>
      <c r="R34" s="130">
        <f t="shared" si="1"/>
        <v>20</v>
      </c>
      <c r="S34" s="119"/>
      <c r="T34" s="119"/>
      <c r="U34" s="119">
        <v>54</v>
      </c>
      <c r="V34" s="120"/>
      <c r="W34" s="121"/>
    </row>
    <row r="35" spans="1:50" s="122" customFormat="1">
      <c r="A35" s="124" t="s">
        <v>267</v>
      </c>
      <c r="B35" s="125" t="s">
        <v>252</v>
      </c>
      <c r="C35" s="126">
        <v>1</v>
      </c>
      <c r="D35" s="127" t="s">
        <v>273</v>
      </c>
      <c r="E35" s="122" t="s">
        <v>248</v>
      </c>
      <c r="F35" s="126">
        <v>7</v>
      </c>
      <c r="G35" s="128" t="s">
        <v>260</v>
      </c>
      <c r="H35" s="126">
        <v>1</v>
      </c>
      <c r="I35" s="126">
        <v>8</v>
      </c>
      <c r="J35" s="126">
        <f t="shared" si="0"/>
        <v>8</v>
      </c>
      <c r="K35" s="126"/>
      <c r="L35" s="126">
        <v>25</v>
      </c>
      <c r="M35" s="129"/>
      <c r="N35" s="130"/>
      <c r="P35" s="119"/>
      <c r="Q35" s="131">
        <f t="shared" si="10"/>
        <v>16.666666666666668</v>
      </c>
      <c r="R35" s="130">
        <f t="shared" si="1"/>
        <v>16.666666666666668</v>
      </c>
      <c r="S35" s="119"/>
      <c r="T35" s="119"/>
      <c r="U35" s="119">
        <v>54</v>
      </c>
      <c r="V35" s="120"/>
      <c r="W35" s="121"/>
    </row>
    <row r="36" spans="1:50" s="122" customFormat="1">
      <c r="A36" s="124" t="s">
        <v>267</v>
      </c>
      <c r="B36" s="125" t="s">
        <v>253</v>
      </c>
      <c r="C36" s="126">
        <v>1</v>
      </c>
      <c r="D36" s="127" t="s">
        <v>273</v>
      </c>
      <c r="E36" s="122" t="s">
        <v>248</v>
      </c>
      <c r="F36" s="126">
        <v>7</v>
      </c>
      <c r="G36" s="128" t="s">
        <v>264</v>
      </c>
      <c r="H36" s="126">
        <v>1</v>
      </c>
      <c r="I36" s="126">
        <v>8</v>
      </c>
      <c r="J36" s="126">
        <f t="shared" si="0"/>
        <v>8</v>
      </c>
      <c r="K36" s="126"/>
      <c r="L36" s="126">
        <v>20</v>
      </c>
      <c r="M36" s="129"/>
      <c r="N36" s="130"/>
      <c r="P36" s="119"/>
      <c r="Q36" s="131">
        <f t="shared" si="10"/>
        <v>13.333333333333334</v>
      </c>
      <c r="R36" s="130">
        <f t="shared" si="1"/>
        <v>13.333333333333334</v>
      </c>
      <c r="S36" s="119"/>
      <c r="T36" s="119"/>
      <c r="U36" s="119">
        <v>54</v>
      </c>
      <c r="V36" s="120"/>
      <c r="W36" s="121"/>
    </row>
    <row r="37" spans="1:50" s="122" customFormat="1">
      <c r="A37" s="124" t="s">
        <v>262</v>
      </c>
      <c r="B37" s="125" t="s">
        <v>283</v>
      </c>
      <c r="C37" s="126">
        <v>1</v>
      </c>
      <c r="D37" s="127" t="s">
        <v>273</v>
      </c>
      <c r="E37" s="122" t="s">
        <v>229</v>
      </c>
      <c r="F37" s="126">
        <v>6</v>
      </c>
      <c r="G37" s="128" t="s">
        <v>260</v>
      </c>
      <c r="H37" s="126">
        <v>1</v>
      </c>
      <c r="I37" s="126">
        <v>5</v>
      </c>
      <c r="J37" s="126">
        <f t="shared" ref="J37:J38" si="11">I37-H37+1</f>
        <v>5</v>
      </c>
      <c r="K37" s="126"/>
      <c r="L37" s="126">
        <v>30</v>
      </c>
      <c r="M37" s="129"/>
      <c r="N37" s="130"/>
      <c r="P37" s="119"/>
      <c r="Q37" s="131">
        <f>IF(J37=0,0,L37/1.5)</f>
        <v>20</v>
      </c>
      <c r="R37" s="130">
        <f t="shared" ref="R37:R38" si="12">O37+P37+Q37</f>
        <v>20</v>
      </c>
      <c r="S37" s="119"/>
      <c r="T37" s="119"/>
      <c r="U37" s="119">
        <v>54</v>
      </c>
      <c r="V37" s="120"/>
      <c r="W37" s="121"/>
    </row>
    <row r="38" spans="1:50" s="122" customFormat="1">
      <c r="A38" s="124" t="s">
        <v>262</v>
      </c>
      <c r="B38" s="125" t="s">
        <v>284</v>
      </c>
      <c r="C38" s="126">
        <v>1</v>
      </c>
      <c r="D38" s="127" t="s">
        <v>273</v>
      </c>
      <c r="E38" s="122" t="s">
        <v>229</v>
      </c>
      <c r="F38" s="126">
        <v>6</v>
      </c>
      <c r="G38" s="128" t="s">
        <v>264</v>
      </c>
      <c r="H38" s="126">
        <v>1</v>
      </c>
      <c r="I38" s="126">
        <v>5</v>
      </c>
      <c r="J38" s="126">
        <f t="shared" si="11"/>
        <v>5</v>
      </c>
      <c r="K38" s="126"/>
      <c r="L38" s="126">
        <v>30</v>
      </c>
      <c r="M38" s="129"/>
      <c r="N38" s="130"/>
      <c r="P38" s="119"/>
      <c r="Q38" s="131">
        <f>IF(J38=0,0,L38/1.5)</f>
        <v>20</v>
      </c>
      <c r="R38" s="130">
        <f t="shared" si="12"/>
        <v>20</v>
      </c>
      <c r="S38" s="119"/>
      <c r="T38" s="119"/>
      <c r="U38" s="119">
        <v>54</v>
      </c>
      <c r="V38" s="120"/>
      <c r="W38" s="121"/>
    </row>
    <row r="39" spans="1:50" s="116" customFormat="1">
      <c r="A39" s="109" t="s">
        <v>262</v>
      </c>
      <c r="B39" s="110" t="s">
        <v>281</v>
      </c>
      <c r="C39" s="111">
        <v>1</v>
      </c>
      <c r="D39" s="112" t="s">
        <v>258</v>
      </c>
      <c r="E39" s="112" t="s">
        <v>229</v>
      </c>
      <c r="F39" s="111">
        <v>2</v>
      </c>
      <c r="G39" s="113" t="s">
        <v>264</v>
      </c>
      <c r="H39" s="111">
        <v>1</v>
      </c>
      <c r="I39" s="111">
        <v>5</v>
      </c>
      <c r="J39" s="111">
        <f>I39-H39+1</f>
        <v>5</v>
      </c>
      <c r="K39" s="111"/>
      <c r="L39" s="111">
        <v>30</v>
      </c>
      <c r="M39" s="114"/>
      <c r="N39" s="115"/>
      <c r="P39" s="117"/>
      <c r="Q39" s="118">
        <f t="shared" ref="Q39" si="13">IF(J39=0,0,L39/1.5)</f>
        <v>20</v>
      </c>
      <c r="R39" s="115">
        <f>O39+P39+Q39</f>
        <v>20</v>
      </c>
      <c r="S39" s="119"/>
      <c r="T39" s="119"/>
      <c r="U39" s="119">
        <v>54</v>
      </c>
      <c r="V39" s="120"/>
      <c r="W39" s="121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</row>
    <row r="40" spans="1:50" s="116" customFormat="1">
      <c r="A40" s="109" t="s">
        <v>262</v>
      </c>
      <c r="B40" s="110" t="s">
        <v>347</v>
      </c>
      <c r="C40" s="111">
        <v>1</v>
      </c>
      <c r="D40" s="112" t="s">
        <v>258</v>
      </c>
      <c r="E40" s="112" t="s">
        <v>229</v>
      </c>
      <c r="F40" s="111">
        <v>2</v>
      </c>
      <c r="G40" s="113" t="s">
        <v>260</v>
      </c>
      <c r="H40" s="111">
        <v>1</v>
      </c>
      <c r="I40" s="111">
        <v>5</v>
      </c>
      <c r="J40" s="111">
        <f>I40-H40+1</f>
        <v>5</v>
      </c>
      <c r="K40" s="111"/>
      <c r="L40" s="111">
        <v>30</v>
      </c>
      <c r="M40" s="114"/>
      <c r="N40" s="115"/>
      <c r="P40" s="117"/>
      <c r="Q40" s="118">
        <f t="shared" ref="Q40" si="14">IF(J40=0,0,L40/1.5)</f>
        <v>20</v>
      </c>
      <c r="R40" s="115">
        <f>O40+P40+Q40</f>
        <v>20</v>
      </c>
      <c r="S40" s="119"/>
      <c r="T40" s="119"/>
      <c r="U40" s="119">
        <v>54</v>
      </c>
      <c r="V40" s="120"/>
      <c r="W40" s="121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</row>
    <row r="41" spans="1:50" s="116" customFormat="1">
      <c r="A41" s="109" t="s">
        <v>343</v>
      </c>
      <c r="B41" s="110" t="s">
        <v>414</v>
      </c>
      <c r="C41" s="111">
        <v>1</v>
      </c>
      <c r="D41" s="112" t="s">
        <v>258</v>
      </c>
      <c r="E41" s="112" t="s">
        <v>303</v>
      </c>
      <c r="F41" s="111">
        <v>3</v>
      </c>
      <c r="G41" s="113" t="s">
        <v>71</v>
      </c>
      <c r="H41" s="111">
        <v>5</v>
      </c>
      <c r="I41" s="111">
        <v>19</v>
      </c>
      <c r="J41" s="111">
        <f t="shared" ref="J41:J44" si="15">I41-H41+1</f>
        <v>15</v>
      </c>
      <c r="K41" s="111">
        <v>30</v>
      </c>
      <c r="L41" s="111"/>
      <c r="M41" s="114"/>
      <c r="N41" s="115"/>
      <c r="P41" s="117">
        <f t="shared" ref="P41:P44" si="16">IF(J41=0,0,K41)</f>
        <v>30</v>
      </c>
      <c r="Q41" s="118"/>
      <c r="R41" s="115">
        <f t="shared" ref="R41:R44" si="17">O41+P41+Q41</f>
        <v>30</v>
      </c>
      <c r="S41" s="119"/>
      <c r="T41" s="119"/>
      <c r="U41" s="119">
        <v>54</v>
      </c>
      <c r="V41" s="120"/>
      <c r="W41" s="121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</row>
    <row r="42" spans="1:50" s="116" customFormat="1">
      <c r="A42" s="109" t="s">
        <v>344</v>
      </c>
      <c r="B42" s="110" t="s">
        <v>417</v>
      </c>
      <c r="C42" s="111">
        <v>1</v>
      </c>
      <c r="D42" s="112" t="s">
        <v>258</v>
      </c>
      <c r="E42" s="112" t="s">
        <v>303</v>
      </c>
      <c r="F42" s="111">
        <v>3</v>
      </c>
      <c r="G42" s="113" t="s">
        <v>73</v>
      </c>
      <c r="H42" s="111">
        <v>5</v>
      </c>
      <c r="I42" s="111">
        <v>19</v>
      </c>
      <c r="J42" s="111">
        <f t="shared" ref="J42" si="18">I42-H42+1</f>
        <v>15</v>
      </c>
      <c r="K42" s="111">
        <v>30</v>
      </c>
      <c r="L42" s="111"/>
      <c r="M42" s="114"/>
      <c r="N42" s="115"/>
      <c r="P42" s="117">
        <f t="shared" si="16"/>
        <v>30</v>
      </c>
      <c r="Q42" s="118"/>
      <c r="R42" s="115">
        <f t="shared" ref="R42" si="19">O42+P42+Q42</f>
        <v>30</v>
      </c>
      <c r="S42" s="119"/>
      <c r="T42" s="119"/>
      <c r="U42" s="119">
        <v>54</v>
      </c>
      <c r="V42" s="120"/>
      <c r="W42" s="121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</row>
    <row r="43" spans="1:50" s="116" customFormat="1">
      <c r="A43" s="109" t="s">
        <v>326</v>
      </c>
      <c r="B43" s="110" t="s">
        <v>409</v>
      </c>
      <c r="C43" s="111">
        <v>1</v>
      </c>
      <c r="D43" s="112" t="s">
        <v>258</v>
      </c>
      <c r="E43" s="112" t="s">
        <v>303</v>
      </c>
      <c r="F43" s="111">
        <v>3</v>
      </c>
      <c r="G43" s="113" t="s">
        <v>101</v>
      </c>
      <c r="H43" s="111">
        <v>5</v>
      </c>
      <c r="I43" s="111">
        <v>19</v>
      </c>
      <c r="J43" s="111">
        <f t="shared" si="15"/>
        <v>15</v>
      </c>
      <c r="K43" s="111">
        <v>30</v>
      </c>
      <c r="L43" s="111"/>
      <c r="M43" s="114"/>
      <c r="N43" s="115"/>
      <c r="P43" s="117">
        <f t="shared" si="16"/>
        <v>30</v>
      </c>
      <c r="Q43" s="118"/>
      <c r="R43" s="115">
        <f t="shared" si="17"/>
        <v>30</v>
      </c>
      <c r="S43" s="119"/>
      <c r="T43" s="119"/>
      <c r="U43" s="119">
        <v>54</v>
      </c>
      <c r="V43" s="120"/>
      <c r="W43" s="121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</row>
    <row r="44" spans="1:50" s="116" customFormat="1">
      <c r="A44" s="109" t="s">
        <v>311</v>
      </c>
      <c r="B44" s="110" t="s">
        <v>408</v>
      </c>
      <c r="C44" s="111">
        <v>1</v>
      </c>
      <c r="D44" s="112" t="s">
        <v>258</v>
      </c>
      <c r="E44" s="112" t="s">
        <v>303</v>
      </c>
      <c r="F44" s="111">
        <v>3</v>
      </c>
      <c r="G44" s="113" t="s">
        <v>107</v>
      </c>
      <c r="H44" s="111">
        <v>5</v>
      </c>
      <c r="I44" s="111">
        <v>19</v>
      </c>
      <c r="J44" s="111">
        <f t="shared" si="15"/>
        <v>15</v>
      </c>
      <c r="K44" s="111">
        <v>30</v>
      </c>
      <c r="L44" s="111"/>
      <c r="M44" s="114"/>
      <c r="N44" s="115"/>
      <c r="P44" s="117">
        <f t="shared" si="16"/>
        <v>30</v>
      </c>
      <c r="Q44" s="118"/>
      <c r="R44" s="115">
        <f t="shared" si="17"/>
        <v>30</v>
      </c>
      <c r="S44" s="119"/>
      <c r="T44" s="119"/>
      <c r="U44" s="119">
        <v>54</v>
      </c>
      <c r="V44" s="120"/>
      <c r="W44" s="121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</row>
    <row r="45" spans="1:50" s="116" customFormat="1">
      <c r="A45" s="109" t="s">
        <v>298</v>
      </c>
      <c r="B45" s="110" t="s">
        <v>133</v>
      </c>
      <c r="C45" s="111">
        <v>1</v>
      </c>
      <c r="D45" s="112" t="s">
        <v>258</v>
      </c>
      <c r="E45" s="112" t="s">
        <v>318</v>
      </c>
      <c r="F45" s="113">
        <v>5</v>
      </c>
      <c r="G45" s="113" t="s">
        <v>72</v>
      </c>
      <c r="H45" s="111">
        <v>1</v>
      </c>
      <c r="I45" s="111">
        <v>15</v>
      </c>
      <c r="J45" s="111">
        <f>I45-H45+1</f>
        <v>15</v>
      </c>
      <c r="K45" s="111">
        <v>30</v>
      </c>
      <c r="L45" s="111"/>
      <c r="M45" s="114">
        <f>K45/J45</f>
        <v>2</v>
      </c>
      <c r="N45" s="115">
        <f>L45/5</f>
        <v>0</v>
      </c>
      <c r="P45" s="117">
        <f t="shared" ref="P45:P54" si="20">IF(J45=0,0,K45)</f>
        <v>30</v>
      </c>
      <c r="Q45" s="118"/>
      <c r="R45" s="115">
        <f>O45+P45+Q45</f>
        <v>30</v>
      </c>
      <c r="S45" s="119"/>
      <c r="T45" s="119" t="str">
        <f>IF(S45&lt;=40,"1,1",IF(AND(40&lt;S45,S45&lt;=60),"1,2","1,3"))</f>
        <v>1,1</v>
      </c>
      <c r="U45" s="119">
        <f>T45*R45</f>
        <v>33</v>
      </c>
      <c r="V45" s="120"/>
      <c r="W45" s="121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</row>
    <row r="46" spans="1:50" s="116" customFormat="1">
      <c r="A46" s="109" t="s">
        <v>299</v>
      </c>
      <c r="B46" s="110" t="s">
        <v>410</v>
      </c>
      <c r="C46" s="111">
        <v>1</v>
      </c>
      <c r="D46" s="112" t="s">
        <v>258</v>
      </c>
      <c r="E46" s="112" t="s">
        <v>303</v>
      </c>
      <c r="F46" s="111">
        <v>5</v>
      </c>
      <c r="G46" s="113" t="s">
        <v>71</v>
      </c>
      <c r="H46" s="111">
        <v>5</v>
      </c>
      <c r="I46" s="111">
        <v>19</v>
      </c>
      <c r="J46" s="111">
        <f t="shared" ref="J46" si="21">I46-H46+1</f>
        <v>15</v>
      </c>
      <c r="K46" s="111">
        <v>30</v>
      </c>
      <c r="L46" s="111"/>
      <c r="M46" s="114"/>
      <c r="N46" s="115"/>
      <c r="P46" s="117">
        <f t="shared" si="20"/>
        <v>30</v>
      </c>
      <c r="Q46" s="118"/>
      <c r="R46" s="115">
        <f t="shared" ref="R46" si="22">O46+P46+Q46</f>
        <v>30</v>
      </c>
      <c r="S46" s="119"/>
      <c r="T46" s="119"/>
      <c r="U46" s="119">
        <v>54</v>
      </c>
      <c r="V46" s="120"/>
      <c r="W46" s="121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</row>
    <row r="47" spans="1:50" s="116" customFormat="1">
      <c r="A47" s="109" t="s">
        <v>428</v>
      </c>
      <c r="B47" s="110" t="s">
        <v>411</v>
      </c>
      <c r="C47" s="111">
        <v>1</v>
      </c>
      <c r="D47" s="112" t="s">
        <v>258</v>
      </c>
      <c r="E47" s="112" t="s">
        <v>303</v>
      </c>
      <c r="F47" s="111">
        <v>5</v>
      </c>
      <c r="G47" s="113" t="s">
        <v>73</v>
      </c>
      <c r="H47" s="111">
        <v>5</v>
      </c>
      <c r="I47" s="111">
        <v>19</v>
      </c>
      <c r="J47" s="111">
        <f t="shared" ref="J47" si="23">I47-H47+1</f>
        <v>15</v>
      </c>
      <c r="K47" s="111">
        <v>30</v>
      </c>
      <c r="L47" s="111"/>
      <c r="M47" s="114"/>
      <c r="N47" s="115"/>
      <c r="P47" s="117">
        <f t="shared" si="20"/>
        <v>30</v>
      </c>
      <c r="Q47" s="118"/>
      <c r="R47" s="115">
        <f t="shared" ref="R47" si="24">O47+P47+Q47</f>
        <v>30</v>
      </c>
      <c r="S47" s="119"/>
      <c r="T47" s="119"/>
      <c r="U47" s="119">
        <v>54</v>
      </c>
      <c r="V47" s="120"/>
      <c r="W47" s="121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</row>
    <row r="48" spans="1:50" s="116" customFormat="1">
      <c r="A48" s="109" t="s">
        <v>305</v>
      </c>
      <c r="B48" s="110" t="s">
        <v>281</v>
      </c>
      <c r="C48" s="111">
        <v>1</v>
      </c>
      <c r="D48" s="112" t="s">
        <v>258</v>
      </c>
      <c r="E48" s="112" t="s">
        <v>303</v>
      </c>
      <c r="F48" s="111">
        <v>5</v>
      </c>
      <c r="G48" s="113" t="s">
        <v>101</v>
      </c>
      <c r="H48" s="111">
        <v>1</v>
      </c>
      <c r="I48" s="111">
        <v>15</v>
      </c>
      <c r="J48" s="111">
        <f t="shared" ref="J48:J59" si="25">I48-H48+1</f>
        <v>15</v>
      </c>
      <c r="K48" s="111">
        <v>30</v>
      </c>
      <c r="L48" s="111"/>
      <c r="M48" s="114"/>
      <c r="N48" s="115"/>
      <c r="P48" s="117">
        <f t="shared" si="20"/>
        <v>30</v>
      </c>
      <c r="Q48" s="118"/>
      <c r="R48" s="115">
        <f t="shared" ref="R48:R59" si="26">O48+P48+Q48</f>
        <v>30</v>
      </c>
      <c r="S48" s="119"/>
      <c r="T48" s="119"/>
      <c r="U48" s="119">
        <v>54</v>
      </c>
      <c r="V48" s="120"/>
      <c r="W48" s="121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</row>
    <row r="49" spans="1:50" s="116" customFormat="1">
      <c r="A49" s="109" t="s">
        <v>428</v>
      </c>
      <c r="B49" s="110" t="s">
        <v>419</v>
      </c>
      <c r="C49" s="111">
        <v>1</v>
      </c>
      <c r="D49" s="112" t="s">
        <v>258</v>
      </c>
      <c r="E49" s="112" t="s">
        <v>303</v>
      </c>
      <c r="F49" s="111">
        <v>5</v>
      </c>
      <c r="G49" s="113" t="s">
        <v>107</v>
      </c>
      <c r="H49" s="111">
        <v>5</v>
      </c>
      <c r="I49" s="111">
        <v>19</v>
      </c>
      <c r="J49" s="111">
        <f t="shared" si="25"/>
        <v>15</v>
      </c>
      <c r="K49" s="111">
        <v>30</v>
      </c>
      <c r="L49" s="111"/>
      <c r="M49" s="114"/>
      <c r="N49" s="115"/>
      <c r="P49" s="117">
        <f t="shared" si="20"/>
        <v>30</v>
      </c>
      <c r="Q49" s="118"/>
      <c r="R49" s="115">
        <f t="shared" si="26"/>
        <v>30</v>
      </c>
      <c r="S49" s="119"/>
      <c r="T49" s="119"/>
      <c r="U49" s="119">
        <v>54</v>
      </c>
      <c r="V49" s="120"/>
      <c r="W49" s="121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</row>
    <row r="50" spans="1:50" s="116" customFormat="1">
      <c r="A50" s="109" t="s">
        <v>306</v>
      </c>
      <c r="B50" s="110" t="s">
        <v>282</v>
      </c>
      <c r="C50" s="111">
        <v>1</v>
      </c>
      <c r="D50" s="112" t="s">
        <v>258</v>
      </c>
      <c r="E50" s="112" t="s">
        <v>303</v>
      </c>
      <c r="F50" s="111">
        <v>5</v>
      </c>
      <c r="G50" s="113" t="s">
        <v>292</v>
      </c>
      <c r="H50" s="111">
        <v>1</v>
      </c>
      <c r="I50" s="111">
        <v>15</v>
      </c>
      <c r="J50" s="111">
        <f t="shared" si="25"/>
        <v>15</v>
      </c>
      <c r="K50" s="111">
        <v>30</v>
      </c>
      <c r="L50" s="111"/>
      <c r="M50" s="114"/>
      <c r="N50" s="115"/>
      <c r="P50" s="117">
        <f t="shared" si="20"/>
        <v>30</v>
      </c>
      <c r="Q50" s="118"/>
      <c r="R50" s="115">
        <f t="shared" si="26"/>
        <v>30</v>
      </c>
      <c r="S50" s="119"/>
      <c r="T50" s="119"/>
      <c r="U50" s="119">
        <v>54</v>
      </c>
      <c r="V50" s="120"/>
      <c r="W50" s="121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</row>
    <row r="51" spans="1:50" s="116" customFormat="1">
      <c r="A51" s="109" t="s">
        <v>311</v>
      </c>
      <c r="B51" s="110" t="s">
        <v>138</v>
      </c>
      <c r="C51" s="111">
        <v>1</v>
      </c>
      <c r="D51" s="112" t="s">
        <v>258</v>
      </c>
      <c r="E51" s="112" t="s">
        <v>318</v>
      </c>
      <c r="F51" s="111">
        <v>6</v>
      </c>
      <c r="G51" s="113" t="s">
        <v>79</v>
      </c>
      <c r="H51" s="111">
        <v>1</v>
      </c>
      <c r="I51" s="111">
        <v>15</v>
      </c>
      <c r="J51" s="111">
        <f>I51-H51+1</f>
        <v>15</v>
      </c>
      <c r="K51" s="111">
        <v>30</v>
      </c>
      <c r="L51" s="111"/>
      <c r="M51" s="114"/>
      <c r="N51" s="115">
        <f>L51/6</f>
        <v>0</v>
      </c>
      <c r="P51" s="117">
        <f t="shared" si="20"/>
        <v>30</v>
      </c>
      <c r="Q51" s="118"/>
      <c r="R51" s="115">
        <f>O51+P51+Q51</f>
        <v>30</v>
      </c>
      <c r="S51" s="119"/>
      <c r="T51" s="119" t="str">
        <f>IF(S51&lt;=30,"1","1,1")</f>
        <v>1</v>
      </c>
      <c r="U51" s="119">
        <f>T51*R51</f>
        <v>30</v>
      </c>
      <c r="V51" s="120"/>
      <c r="W51" s="121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</row>
    <row r="52" spans="1:50" s="116" customFormat="1">
      <c r="A52" s="109"/>
      <c r="B52" s="110" t="s">
        <v>347</v>
      </c>
      <c r="C52" s="111">
        <v>1</v>
      </c>
      <c r="D52" s="112" t="s">
        <v>258</v>
      </c>
      <c r="E52" s="112" t="s">
        <v>303</v>
      </c>
      <c r="F52" s="111">
        <v>6</v>
      </c>
      <c r="G52" s="113" t="s">
        <v>101</v>
      </c>
      <c r="H52" s="111">
        <v>1</v>
      </c>
      <c r="I52" s="111">
        <v>15</v>
      </c>
      <c r="J52" s="111">
        <f>I52-H52+1</f>
        <v>15</v>
      </c>
      <c r="K52" s="111">
        <v>30</v>
      </c>
      <c r="L52" s="111"/>
      <c r="M52" s="114"/>
      <c r="N52" s="115"/>
      <c r="P52" s="117">
        <f t="shared" si="20"/>
        <v>30</v>
      </c>
      <c r="Q52" s="118"/>
      <c r="R52" s="115">
        <f>O52+P52+Q52</f>
        <v>30</v>
      </c>
      <c r="S52" s="119"/>
      <c r="T52" s="119"/>
      <c r="U52" s="119">
        <v>54</v>
      </c>
      <c r="V52" s="120"/>
      <c r="W52" s="121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</row>
    <row r="53" spans="1:50" s="116" customFormat="1">
      <c r="A53" s="109" t="s">
        <v>326</v>
      </c>
      <c r="B53" s="110" t="s">
        <v>413</v>
      </c>
      <c r="C53" s="111">
        <v>1</v>
      </c>
      <c r="D53" s="112" t="s">
        <v>258</v>
      </c>
      <c r="E53" s="112" t="s">
        <v>303</v>
      </c>
      <c r="F53" s="111">
        <v>6</v>
      </c>
      <c r="G53" s="113" t="s">
        <v>107</v>
      </c>
      <c r="H53" s="111">
        <v>5</v>
      </c>
      <c r="I53" s="111">
        <v>19</v>
      </c>
      <c r="J53" s="111">
        <f t="shared" ref="J53" si="27">I53-H53+1</f>
        <v>15</v>
      </c>
      <c r="K53" s="111">
        <v>30</v>
      </c>
      <c r="L53" s="111"/>
      <c r="M53" s="114"/>
      <c r="N53" s="115"/>
      <c r="P53" s="117">
        <f t="shared" si="20"/>
        <v>30</v>
      </c>
      <c r="Q53" s="118"/>
      <c r="R53" s="115">
        <f t="shared" ref="R53" si="28">O53+P53+Q53</f>
        <v>30</v>
      </c>
      <c r="S53" s="119"/>
      <c r="T53" s="119"/>
      <c r="U53" s="119">
        <v>54</v>
      </c>
      <c r="V53" s="120"/>
      <c r="W53" s="121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</row>
    <row r="54" spans="1:50" s="116" customFormat="1">
      <c r="A54" s="109" t="s">
        <v>299</v>
      </c>
      <c r="B54" s="110" t="s">
        <v>137</v>
      </c>
      <c r="C54" s="111">
        <v>1</v>
      </c>
      <c r="D54" s="112" t="s">
        <v>258</v>
      </c>
      <c r="E54" s="112" t="s">
        <v>318</v>
      </c>
      <c r="F54" s="111">
        <v>6</v>
      </c>
      <c r="G54" s="113" t="s">
        <v>292</v>
      </c>
      <c r="H54" s="111">
        <v>1</v>
      </c>
      <c r="I54" s="111">
        <v>15</v>
      </c>
      <c r="J54" s="111">
        <f>I54-H54+1</f>
        <v>15</v>
      </c>
      <c r="K54" s="111">
        <v>30</v>
      </c>
      <c r="L54" s="111"/>
      <c r="M54" s="114"/>
      <c r="N54" s="115">
        <f>L54/6</f>
        <v>0</v>
      </c>
      <c r="P54" s="117">
        <f t="shared" si="20"/>
        <v>30</v>
      </c>
      <c r="Q54" s="118"/>
      <c r="R54" s="115">
        <f>O54+P54+Q54</f>
        <v>30</v>
      </c>
      <c r="S54" s="119"/>
      <c r="T54" s="119" t="str">
        <f>IF(S54&lt;=30,"1","1,1")</f>
        <v>1</v>
      </c>
      <c r="U54" s="119">
        <f>T54*R54</f>
        <v>30</v>
      </c>
      <c r="V54" s="120"/>
      <c r="W54" s="121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</row>
    <row r="55" spans="1:50" s="116" customFormat="1">
      <c r="A55" s="109" t="s">
        <v>262</v>
      </c>
      <c r="B55" s="110" t="s">
        <v>285</v>
      </c>
      <c r="C55" s="111">
        <v>1</v>
      </c>
      <c r="D55" s="112" t="s">
        <v>258</v>
      </c>
      <c r="E55" s="112" t="s">
        <v>229</v>
      </c>
      <c r="F55" s="111">
        <v>7</v>
      </c>
      <c r="G55" s="113" t="s">
        <v>260</v>
      </c>
      <c r="H55" s="111">
        <v>1</v>
      </c>
      <c r="I55" s="111">
        <v>5</v>
      </c>
      <c r="J55" s="111">
        <f t="shared" si="25"/>
        <v>5</v>
      </c>
      <c r="K55" s="111"/>
      <c r="L55" s="111">
        <v>30</v>
      </c>
      <c r="M55" s="114"/>
      <c r="N55" s="115"/>
      <c r="P55" s="117"/>
      <c r="Q55" s="118">
        <f t="shared" ref="Q55:Q56" si="29">IF(J55=0,0,L55/1.5)</f>
        <v>20</v>
      </c>
      <c r="R55" s="115">
        <f t="shared" si="26"/>
        <v>20</v>
      </c>
      <c r="S55" s="119"/>
      <c r="T55" s="119"/>
      <c r="U55" s="119">
        <v>54</v>
      </c>
      <c r="V55" s="120"/>
      <c r="W55" s="121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</row>
    <row r="56" spans="1:50" s="116" customFormat="1">
      <c r="A56" s="109" t="s">
        <v>262</v>
      </c>
      <c r="B56" s="110" t="s">
        <v>413</v>
      </c>
      <c r="C56" s="111">
        <v>1</v>
      </c>
      <c r="D56" s="112" t="s">
        <v>258</v>
      </c>
      <c r="E56" s="112" t="s">
        <v>229</v>
      </c>
      <c r="F56" s="111">
        <v>7</v>
      </c>
      <c r="G56" s="113" t="s">
        <v>264</v>
      </c>
      <c r="H56" s="111">
        <v>11</v>
      </c>
      <c r="I56" s="111">
        <v>20</v>
      </c>
      <c r="J56" s="111">
        <f t="shared" si="25"/>
        <v>10</v>
      </c>
      <c r="K56" s="111"/>
      <c r="L56" s="111">
        <v>60</v>
      </c>
      <c r="M56" s="114"/>
      <c r="N56" s="115"/>
      <c r="P56" s="117"/>
      <c r="Q56" s="118">
        <f t="shared" si="29"/>
        <v>40</v>
      </c>
      <c r="R56" s="115">
        <f t="shared" si="26"/>
        <v>40</v>
      </c>
      <c r="S56" s="119"/>
      <c r="T56" s="119"/>
      <c r="U56" s="119"/>
      <c r="V56" s="120"/>
      <c r="W56" s="121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</row>
    <row r="57" spans="1:50" s="240" customFormat="1">
      <c r="A57" s="132" t="s">
        <v>343</v>
      </c>
      <c r="B57" s="133" t="s">
        <v>133</v>
      </c>
      <c r="C57" s="134">
        <v>1</v>
      </c>
      <c r="D57" s="135" t="s">
        <v>289</v>
      </c>
      <c r="E57" s="136" t="s">
        <v>189</v>
      </c>
      <c r="F57" s="134">
        <v>2</v>
      </c>
      <c r="G57" s="137" t="s">
        <v>82</v>
      </c>
      <c r="H57" s="134">
        <v>9</v>
      </c>
      <c r="I57" s="134">
        <v>13</v>
      </c>
      <c r="J57" s="134">
        <f t="shared" si="25"/>
        <v>5</v>
      </c>
      <c r="K57" s="134">
        <v>15</v>
      </c>
      <c r="L57" s="134"/>
      <c r="M57" s="138"/>
      <c r="N57" s="139"/>
      <c r="O57" s="136"/>
      <c r="P57" s="140">
        <f>IF(J57=0,0,K57)</f>
        <v>15</v>
      </c>
      <c r="Q57" s="141"/>
      <c r="R57" s="139">
        <f t="shared" si="26"/>
        <v>15</v>
      </c>
      <c r="S57" s="119"/>
      <c r="T57" s="119"/>
      <c r="U57" s="119">
        <v>54</v>
      </c>
      <c r="V57" s="120"/>
      <c r="W57" s="121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</row>
    <row r="58" spans="1:50" s="240" customFormat="1">
      <c r="A58" s="132" t="s">
        <v>298</v>
      </c>
      <c r="B58" s="133" t="s">
        <v>133</v>
      </c>
      <c r="C58" s="134">
        <v>1</v>
      </c>
      <c r="D58" s="135" t="s">
        <v>289</v>
      </c>
      <c r="E58" s="136" t="s">
        <v>187</v>
      </c>
      <c r="F58" s="134">
        <v>4</v>
      </c>
      <c r="G58" s="137" t="s">
        <v>81</v>
      </c>
      <c r="H58" s="134">
        <v>1</v>
      </c>
      <c r="I58" s="134">
        <v>8</v>
      </c>
      <c r="J58" s="134">
        <f t="shared" si="25"/>
        <v>8</v>
      </c>
      <c r="K58" s="134">
        <v>32</v>
      </c>
      <c r="L58" s="134"/>
      <c r="M58" s="138"/>
      <c r="N58" s="139"/>
      <c r="O58" s="136"/>
      <c r="P58" s="140">
        <f>IF(J58=0,0,K58)</f>
        <v>32</v>
      </c>
      <c r="Q58" s="141"/>
      <c r="R58" s="139">
        <f t="shared" si="26"/>
        <v>32</v>
      </c>
      <c r="S58" s="119"/>
      <c r="T58" s="119"/>
      <c r="U58" s="119">
        <v>54</v>
      </c>
      <c r="V58" s="120"/>
      <c r="W58" s="121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</row>
    <row r="59" spans="1:50" s="240" customFormat="1">
      <c r="A59" s="132" t="s">
        <v>298</v>
      </c>
      <c r="B59" s="133" t="s">
        <v>133</v>
      </c>
      <c r="C59" s="134">
        <v>1</v>
      </c>
      <c r="D59" s="135" t="s">
        <v>289</v>
      </c>
      <c r="E59" s="136" t="s">
        <v>187</v>
      </c>
      <c r="F59" s="134">
        <v>5</v>
      </c>
      <c r="G59" s="137" t="s">
        <v>81</v>
      </c>
      <c r="H59" s="134">
        <v>1</v>
      </c>
      <c r="I59" s="134">
        <v>7</v>
      </c>
      <c r="J59" s="134">
        <f t="shared" si="25"/>
        <v>7</v>
      </c>
      <c r="K59" s="134">
        <v>28</v>
      </c>
      <c r="L59" s="134"/>
      <c r="M59" s="138"/>
      <c r="N59" s="139"/>
      <c r="O59" s="136"/>
      <c r="P59" s="140">
        <f>IF(J59=0,0,K59)</f>
        <v>28</v>
      </c>
      <c r="Q59" s="141"/>
      <c r="R59" s="139">
        <f t="shared" si="26"/>
        <v>28</v>
      </c>
      <c r="S59" s="119"/>
      <c r="T59" s="119"/>
      <c r="U59" s="119">
        <v>54</v>
      </c>
      <c r="V59" s="120"/>
      <c r="W59" s="121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</row>
    <row r="60" spans="1:50" s="240" customFormat="1">
      <c r="A60" s="132" t="s">
        <v>287</v>
      </c>
      <c r="B60" s="133" t="s">
        <v>217</v>
      </c>
      <c r="C60" s="134">
        <v>1</v>
      </c>
      <c r="D60" s="135" t="s">
        <v>289</v>
      </c>
      <c r="E60" s="136" t="s">
        <v>183</v>
      </c>
      <c r="F60" s="134" t="s">
        <v>79</v>
      </c>
      <c r="G60" s="137" t="s">
        <v>260</v>
      </c>
      <c r="H60" s="134">
        <v>11</v>
      </c>
      <c r="I60" s="134">
        <v>15</v>
      </c>
      <c r="J60" s="134">
        <f>I60-H60+1</f>
        <v>5</v>
      </c>
      <c r="K60" s="134"/>
      <c r="L60" s="134">
        <v>60</v>
      </c>
      <c r="M60" s="138"/>
      <c r="N60" s="139"/>
      <c r="O60" s="136"/>
      <c r="P60" s="140"/>
      <c r="Q60" s="141">
        <f t="shared" ref="Q60:Q69" si="30">IF(J60=0,0,L60/1.5)</f>
        <v>40</v>
      </c>
      <c r="R60" s="139">
        <f>O60+P60+Q60</f>
        <v>40</v>
      </c>
      <c r="S60" s="119"/>
      <c r="T60" s="119"/>
      <c r="U60" s="119">
        <v>54</v>
      </c>
      <c r="V60" s="120"/>
      <c r="W60" s="121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</row>
    <row r="61" spans="1:50" s="240" customFormat="1">
      <c r="A61" s="132" t="s">
        <v>287</v>
      </c>
      <c r="B61" s="133" t="s">
        <v>218</v>
      </c>
      <c r="C61" s="134">
        <v>1</v>
      </c>
      <c r="D61" s="135" t="s">
        <v>289</v>
      </c>
      <c r="E61" s="136" t="s">
        <v>183</v>
      </c>
      <c r="F61" s="134" t="s">
        <v>79</v>
      </c>
      <c r="G61" s="137" t="s">
        <v>264</v>
      </c>
      <c r="H61" s="134">
        <v>11</v>
      </c>
      <c r="I61" s="134">
        <v>15</v>
      </c>
      <c r="J61" s="134">
        <f>I61-H61+1</f>
        <v>5</v>
      </c>
      <c r="K61" s="134"/>
      <c r="L61" s="134">
        <v>60</v>
      </c>
      <c r="M61" s="138"/>
      <c r="N61" s="139"/>
      <c r="O61" s="136"/>
      <c r="P61" s="140"/>
      <c r="Q61" s="141">
        <f t="shared" si="30"/>
        <v>40</v>
      </c>
      <c r="R61" s="139">
        <f>O61+P61+Q61</f>
        <v>40</v>
      </c>
      <c r="S61" s="119"/>
      <c r="T61" s="119"/>
      <c r="U61" s="119">
        <v>54</v>
      </c>
      <c r="V61" s="120"/>
      <c r="W61" s="121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</row>
    <row r="62" spans="1:50" s="240" customFormat="1">
      <c r="A62" s="132" t="s">
        <v>275</v>
      </c>
      <c r="B62" s="133" t="s">
        <v>376</v>
      </c>
      <c r="C62" s="134">
        <v>1</v>
      </c>
      <c r="D62" s="135" t="s">
        <v>289</v>
      </c>
      <c r="E62" s="136" t="s">
        <v>357</v>
      </c>
      <c r="F62" s="134">
        <v>5</v>
      </c>
      <c r="G62" s="137" t="s">
        <v>260</v>
      </c>
      <c r="H62" s="134">
        <v>16</v>
      </c>
      <c r="I62" s="134">
        <v>20</v>
      </c>
      <c r="J62" s="134">
        <f>I62-H62+1</f>
        <v>5</v>
      </c>
      <c r="K62" s="134"/>
      <c r="L62" s="134">
        <v>30</v>
      </c>
      <c r="M62" s="138"/>
      <c r="N62" s="139"/>
      <c r="O62" s="136"/>
      <c r="P62" s="140"/>
      <c r="Q62" s="141">
        <f t="shared" si="30"/>
        <v>20</v>
      </c>
      <c r="R62" s="139">
        <f t="shared" ref="R62:R63" si="31">O62+P62+Q62</f>
        <v>20</v>
      </c>
      <c r="S62" s="119"/>
      <c r="T62" s="119"/>
      <c r="U62" s="119"/>
      <c r="V62" s="120"/>
      <c r="W62" s="121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</row>
    <row r="63" spans="1:50" s="240" customFormat="1">
      <c r="A63" s="132" t="s">
        <v>275</v>
      </c>
      <c r="B63" s="133" t="s">
        <v>377</v>
      </c>
      <c r="C63" s="134">
        <v>1</v>
      </c>
      <c r="D63" s="135" t="s">
        <v>289</v>
      </c>
      <c r="E63" s="136" t="s">
        <v>357</v>
      </c>
      <c r="F63" s="134">
        <v>5</v>
      </c>
      <c r="G63" s="137" t="s">
        <v>264</v>
      </c>
      <c r="H63" s="134">
        <v>16</v>
      </c>
      <c r="I63" s="134">
        <v>20</v>
      </c>
      <c r="J63" s="134">
        <f>I63-H63+1</f>
        <v>5</v>
      </c>
      <c r="K63" s="134"/>
      <c r="L63" s="134">
        <v>30</v>
      </c>
      <c r="M63" s="138"/>
      <c r="N63" s="139"/>
      <c r="O63" s="136"/>
      <c r="P63" s="140"/>
      <c r="Q63" s="141">
        <f t="shared" si="30"/>
        <v>20</v>
      </c>
      <c r="R63" s="139">
        <f t="shared" si="31"/>
        <v>20</v>
      </c>
      <c r="S63" s="119"/>
      <c r="T63" s="119"/>
      <c r="U63" s="119"/>
      <c r="V63" s="120"/>
      <c r="W63" s="121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</row>
    <row r="64" spans="1:50" s="116" customFormat="1">
      <c r="A64" s="132" t="s">
        <v>287</v>
      </c>
      <c r="B64" s="133" t="s">
        <v>210</v>
      </c>
      <c r="C64" s="134">
        <v>1</v>
      </c>
      <c r="D64" s="135" t="s">
        <v>289</v>
      </c>
      <c r="E64" s="136" t="s">
        <v>277</v>
      </c>
      <c r="F64" s="134" t="s">
        <v>77</v>
      </c>
      <c r="G64" s="137" t="s">
        <v>260</v>
      </c>
      <c r="H64" s="134">
        <v>11</v>
      </c>
      <c r="I64" s="134">
        <v>15</v>
      </c>
      <c r="J64" s="134">
        <f t="shared" si="0"/>
        <v>5</v>
      </c>
      <c r="K64" s="134"/>
      <c r="L64" s="134">
        <v>60</v>
      </c>
      <c r="M64" s="138"/>
      <c r="N64" s="139"/>
      <c r="O64" s="136"/>
      <c r="P64" s="140"/>
      <c r="Q64" s="141">
        <f t="shared" si="30"/>
        <v>40</v>
      </c>
      <c r="R64" s="139">
        <f t="shared" si="1"/>
        <v>40</v>
      </c>
      <c r="S64" s="119"/>
      <c r="T64" s="119"/>
      <c r="U64" s="119">
        <v>54</v>
      </c>
      <c r="V64" s="120"/>
      <c r="W64" s="121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</row>
    <row r="65" spans="1:50" s="116" customFormat="1">
      <c r="A65" s="132" t="s">
        <v>287</v>
      </c>
      <c r="B65" s="133" t="s">
        <v>204</v>
      </c>
      <c r="C65" s="134">
        <v>1</v>
      </c>
      <c r="D65" s="135" t="s">
        <v>289</v>
      </c>
      <c r="E65" s="136" t="s">
        <v>277</v>
      </c>
      <c r="F65" s="134" t="s">
        <v>77</v>
      </c>
      <c r="G65" s="137" t="s">
        <v>264</v>
      </c>
      <c r="H65" s="134">
        <v>11</v>
      </c>
      <c r="I65" s="134">
        <v>15</v>
      </c>
      <c r="J65" s="134">
        <f t="shared" si="0"/>
        <v>5</v>
      </c>
      <c r="K65" s="134"/>
      <c r="L65" s="134">
        <v>60</v>
      </c>
      <c r="M65" s="138"/>
      <c r="N65" s="139"/>
      <c r="O65" s="136"/>
      <c r="P65" s="140"/>
      <c r="Q65" s="141">
        <f t="shared" si="30"/>
        <v>40</v>
      </c>
      <c r="R65" s="139">
        <f t="shared" si="1"/>
        <v>40</v>
      </c>
      <c r="S65" s="119"/>
      <c r="T65" s="119"/>
      <c r="U65" s="119">
        <v>54</v>
      </c>
      <c r="V65" s="120"/>
      <c r="W65" s="121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</row>
    <row r="66" spans="1:50" s="122" customFormat="1">
      <c r="A66" s="220" t="s">
        <v>275</v>
      </c>
      <c r="B66" s="125" t="s">
        <v>192</v>
      </c>
      <c r="C66" s="126">
        <v>1</v>
      </c>
      <c r="D66" s="127" t="s">
        <v>263</v>
      </c>
      <c r="E66" s="127" t="s">
        <v>261</v>
      </c>
      <c r="F66" s="128" t="s">
        <v>76</v>
      </c>
      <c r="G66" s="128" t="s">
        <v>260</v>
      </c>
      <c r="H66" s="126">
        <v>1</v>
      </c>
      <c r="I66" s="126">
        <v>5</v>
      </c>
      <c r="J66" s="126">
        <f t="shared" si="0"/>
        <v>5</v>
      </c>
      <c r="K66" s="126"/>
      <c r="L66" s="126">
        <v>60</v>
      </c>
      <c r="M66" s="129">
        <f>K66/J66</f>
        <v>0</v>
      </c>
      <c r="N66" s="130">
        <f>L66/6</f>
        <v>10</v>
      </c>
      <c r="P66" s="119"/>
      <c r="Q66" s="131">
        <f t="shared" si="30"/>
        <v>40</v>
      </c>
      <c r="R66" s="130">
        <f t="shared" si="1"/>
        <v>40</v>
      </c>
      <c r="S66" s="119"/>
      <c r="T66" s="119">
        <v>1</v>
      </c>
      <c r="U66" s="119">
        <f>T66*R66</f>
        <v>40</v>
      </c>
      <c r="V66" s="120"/>
      <c r="W66" s="227"/>
      <c r="X66" s="123"/>
    </row>
    <row r="67" spans="1:50" s="122" customFormat="1">
      <c r="A67" s="220" t="s">
        <v>275</v>
      </c>
      <c r="B67" s="125" t="s">
        <v>193</v>
      </c>
      <c r="C67" s="126">
        <v>1</v>
      </c>
      <c r="D67" s="127" t="s">
        <v>263</v>
      </c>
      <c r="E67" s="127" t="s">
        <v>261</v>
      </c>
      <c r="F67" s="128" t="s">
        <v>76</v>
      </c>
      <c r="G67" s="128" t="s">
        <v>264</v>
      </c>
      <c r="H67" s="126">
        <v>1</v>
      </c>
      <c r="I67" s="126">
        <v>5</v>
      </c>
      <c r="J67" s="126">
        <f t="shared" si="0"/>
        <v>5</v>
      </c>
      <c r="K67" s="126"/>
      <c r="L67" s="126">
        <v>60</v>
      </c>
      <c r="M67" s="129">
        <f>K67/J67</f>
        <v>0</v>
      </c>
      <c r="N67" s="130">
        <f>L67/6</f>
        <v>10</v>
      </c>
      <c r="P67" s="119"/>
      <c r="Q67" s="131">
        <f t="shared" si="30"/>
        <v>40</v>
      </c>
      <c r="R67" s="130">
        <f t="shared" si="1"/>
        <v>40</v>
      </c>
      <c r="S67" s="119"/>
      <c r="T67" s="119">
        <v>1</v>
      </c>
      <c r="U67" s="119">
        <f>T67*R67</f>
        <v>40</v>
      </c>
      <c r="V67" s="120"/>
      <c r="W67" s="227"/>
      <c r="X67" s="123"/>
    </row>
    <row r="68" spans="1:50" s="122" customFormat="1">
      <c r="A68" s="220" t="s">
        <v>275</v>
      </c>
      <c r="B68" s="125" t="s">
        <v>348</v>
      </c>
      <c r="C68" s="126">
        <v>1</v>
      </c>
      <c r="D68" s="127" t="s">
        <v>263</v>
      </c>
      <c r="E68" s="127" t="s">
        <v>261</v>
      </c>
      <c r="F68" s="128" t="s">
        <v>76</v>
      </c>
      <c r="G68" s="128" t="s">
        <v>260</v>
      </c>
      <c r="H68" s="126">
        <v>11</v>
      </c>
      <c r="I68" s="126">
        <v>15</v>
      </c>
      <c r="J68" s="126">
        <f t="shared" si="0"/>
        <v>5</v>
      </c>
      <c r="K68" s="126"/>
      <c r="L68" s="126">
        <v>60</v>
      </c>
      <c r="M68" s="129">
        <f>K68/J68</f>
        <v>0</v>
      </c>
      <c r="N68" s="130">
        <f>L68/6</f>
        <v>10</v>
      </c>
      <c r="P68" s="119"/>
      <c r="Q68" s="131">
        <f t="shared" si="30"/>
        <v>40</v>
      </c>
      <c r="R68" s="130">
        <f t="shared" si="1"/>
        <v>40</v>
      </c>
      <c r="S68" s="119"/>
      <c r="T68" s="119"/>
      <c r="U68" s="119">
        <v>54</v>
      </c>
      <c r="V68" s="120"/>
      <c r="W68" s="121"/>
    </row>
    <row r="69" spans="1:50" s="122" customFormat="1">
      <c r="A69" s="220" t="s">
        <v>275</v>
      </c>
      <c r="B69" s="125" t="s">
        <v>349</v>
      </c>
      <c r="C69" s="126">
        <v>1</v>
      </c>
      <c r="D69" s="127" t="s">
        <v>263</v>
      </c>
      <c r="E69" s="127" t="s">
        <v>261</v>
      </c>
      <c r="F69" s="128" t="s">
        <v>76</v>
      </c>
      <c r="G69" s="128" t="s">
        <v>264</v>
      </c>
      <c r="H69" s="126">
        <v>11</v>
      </c>
      <c r="I69" s="126">
        <v>15</v>
      </c>
      <c r="J69" s="126">
        <f t="shared" si="0"/>
        <v>5</v>
      </c>
      <c r="K69" s="126"/>
      <c r="L69" s="126">
        <v>60</v>
      </c>
      <c r="M69" s="129">
        <f>K69/J69</f>
        <v>0</v>
      </c>
      <c r="N69" s="130">
        <f>L69/6</f>
        <v>10</v>
      </c>
      <c r="P69" s="119"/>
      <c r="Q69" s="131">
        <f t="shared" si="30"/>
        <v>40</v>
      </c>
      <c r="R69" s="130">
        <f t="shared" si="1"/>
        <v>40</v>
      </c>
      <c r="S69" s="119"/>
      <c r="T69" s="119"/>
      <c r="U69" s="119">
        <v>54</v>
      </c>
      <c r="V69" s="120"/>
      <c r="W69" s="121"/>
    </row>
    <row r="70" spans="1:50" s="122" customFormat="1">
      <c r="A70" s="124" t="s">
        <v>299</v>
      </c>
      <c r="B70" s="125" t="s">
        <v>138</v>
      </c>
      <c r="C70" s="126">
        <v>1</v>
      </c>
      <c r="D70" s="127" t="s">
        <v>263</v>
      </c>
      <c r="E70" s="122" t="s">
        <v>187</v>
      </c>
      <c r="F70" s="126">
        <v>4</v>
      </c>
      <c r="G70" s="128" t="s">
        <v>293</v>
      </c>
      <c r="H70" s="126">
        <v>1</v>
      </c>
      <c r="I70" s="126">
        <v>8</v>
      </c>
      <c r="J70" s="126">
        <f t="shared" ref="J70:J77" si="32">I70-H70+1</f>
        <v>8</v>
      </c>
      <c r="K70" s="126">
        <v>32</v>
      </c>
      <c r="L70" s="126"/>
      <c r="M70" s="129"/>
      <c r="N70" s="130"/>
      <c r="P70" s="119">
        <f>IF(J70=0,0,K70)</f>
        <v>32</v>
      </c>
      <c r="Q70" s="131"/>
      <c r="R70" s="130">
        <f t="shared" ref="R70:R77" si="33">O70+P70+Q70</f>
        <v>32</v>
      </c>
      <c r="S70" s="119"/>
      <c r="T70" s="119"/>
      <c r="U70" s="119">
        <v>54</v>
      </c>
      <c r="V70" s="120"/>
      <c r="W70" s="121"/>
    </row>
    <row r="71" spans="1:50" s="122" customFormat="1">
      <c r="A71" s="124" t="s">
        <v>275</v>
      </c>
      <c r="B71" s="125" t="s">
        <v>350</v>
      </c>
      <c r="C71" s="126">
        <v>1</v>
      </c>
      <c r="D71" s="127" t="s">
        <v>263</v>
      </c>
      <c r="E71" s="122" t="s">
        <v>228</v>
      </c>
      <c r="F71" s="126">
        <v>5</v>
      </c>
      <c r="G71" s="128" t="s">
        <v>260</v>
      </c>
      <c r="H71" s="126">
        <v>1</v>
      </c>
      <c r="I71" s="126">
        <v>5</v>
      </c>
      <c r="J71" s="126">
        <f t="shared" si="32"/>
        <v>5</v>
      </c>
      <c r="K71" s="126"/>
      <c r="L71" s="126">
        <v>30</v>
      </c>
      <c r="M71" s="129"/>
      <c r="N71" s="130"/>
      <c r="P71" s="119"/>
      <c r="Q71" s="131">
        <f t="shared" ref="Q71:Q77" si="34">IF(J71=0,0,L71/1.5)</f>
        <v>20</v>
      </c>
      <c r="R71" s="130">
        <f t="shared" si="33"/>
        <v>20</v>
      </c>
      <c r="S71" s="119"/>
      <c r="T71" s="119"/>
      <c r="U71" s="119">
        <v>54</v>
      </c>
      <c r="V71" s="120"/>
      <c r="W71" s="121"/>
    </row>
    <row r="72" spans="1:50" s="122" customFormat="1">
      <c r="A72" s="124" t="s">
        <v>275</v>
      </c>
      <c r="B72" s="125" t="s">
        <v>351</v>
      </c>
      <c r="C72" s="126">
        <v>1</v>
      </c>
      <c r="D72" s="127" t="s">
        <v>263</v>
      </c>
      <c r="E72" s="122" t="s">
        <v>228</v>
      </c>
      <c r="F72" s="126">
        <v>5</v>
      </c>
      <c r="G72" s="128" t="s">
        <v>264</v>
      </c>
      <c r="H72" s="126">
        <v>1</v>
      </c>
      <c r="I72" s="126">
        <v>5</v>
      </c>
      <c r="J72" s="126">
        <f t="shared" si="32"/>
        <v>5</v>
      </c>
      <c r="K72" s="126"/>
      <c r="L72" s="126">
        <v>30</v>
      </c>
      <c r="M72" s="129"/>
      <c r="N72" s="130"/>
      <c r="P72" s="119"/>
      <c r="Q72" s="131">
        <f t="shared" si="34"/>
        <v>20</v>
      </c>
      <c r="R72" s="130">
        <f t="shared" si="33"/>
        <v>20</v>
      </c>
      <c r="S72" s="119"/>
      <c r="T72" s="119"/>
      <c r="U72" s="119">
        <v>54</v>
      </c>
      <c r="V72" s="120"/>
      <c r="W72" s="121"/>
    </row>
    <row r="73" spans="1:50" s="122" customFormat="1">
      <c r="A73" s="124" t="s">
        <v>275</v>
      </c>
      <c r="B73" s="125" t="s">
        <v>353</v>
      </c>
      <c r="C73" s="126">
        <v>1</v>
      </c>
      <c r="D73" s="127" t="s">
        <v>263</v>
      </c>
      <c r="E73" s="122" t="s">
        <v>228</v>
      </c>
      <c r="F73" s="126">
        <v>5</v>
      </c>
      <c r="G73" s="128" t="s">
        <v>260</v>
      </c>
      <c r="H73" s="126">
        <v>6</v>
      </c>
      <c r="I73" s="126">
        <v>10</v>
      </c>
      <c r="J73" s="126">
        <f>I73-H73+1</f>
        <v>5</v>
      </c>
      <c r="K73" s="126"/>
      <c r="L73" s="126">
        <v>30</v>
      </c>
      <c r="M73" s="129"/>
      <c r="N73" s="130"/>
      <c r="P73" s="119"/>
      <c r="Q73" s="131">
        <f>IF(J73=0,0,L73/1.5)</f>
        <v>20</v>
      </c>
      <c r="R73" s="130">
        <f>O73+P73+Q73</f>
        <v>20</v>
      </c>
      <c r="S73" s="119"/>
      <c r="T73" s="119"/>
      <c r="U73" s="119">
        <v>54</v>
      </c>
      <c r="V73" s="120"/>
      <c r="W73" s="121"/>
    </row>
    <row r="74" spans="1:50" s="122" customFormat="1">
      <c r="A74" s="124" t="s">
        <v>275</v>
      </c>
      <c r="B74" s="125" t="s">
        <v>358</v>
      </c>
      <c r="C74" s="126">
        <v>1</v>
      </c>
      <c r="D74" s="127" t="s">
        <v>263</v>
      </c>
      <c r="E74" s="122" t="s">
        <v>357</v>
      </c>
      <c r="F74" s="126">
        <v>6</v>
      </c>
      <c r="G74" s="128" t="s">
        <v>260</v>
      </c>
      <c r="H74" s="126">
        <v>6</v>
      </c>
      <c r="I74" s="126">
        <v>10</v>
      </c>
      <c r="J74" s="126">
        <f t="shared" si="32"/>
        <v>5</v>
      </c>
      <c r="K74" s="126"/>
      <c r="L74" s="126">
        <v>30</v>
      </c>
      <c r="M74" s="129"/>
      <c r="N74" s="130"/>
      <c r="P74" s="119"/>
      <c r="Q74" s="131">
        <f t="shared" si="34"/>
        <v>20</v>
      </c>
      <c r="R74" s="130">
        <f t="shared" si="33"/>
        <v>20</v>
      </c>
      <c r="S74" s="119"/>
      <c r="T74" s="119"/>
      <c r="U74" s="119"/>
      <c r="V74" s="120"/>
      <c r="W74" s="121"/>
    </row>
    <row r="75" spans="1:50" s="122" customFormat="1">
      <c r="A75" s="124" t="s">
        <v>275</v>
      </c>
      <c r="B75" s="125" t="s">
        <v>359</v>
      </c>
      <c r="C75" s="126">
        <v>1</v>
      </c>
      <c r="D75" s="127" t="s">
        <v>263</v>
      </c>
      <c r="E75" s="122" t="s">
        <v>357</v>
      </c>
      <c r="F75" s="126">
        <v>6</v>
      </c>
      <c r="G75" s="128" t="s">
        <v>264</v>
      </c>
      <c r="H75" s="126">
        <v>6</v>
      </c>
      <c r="I75" s="126">
        <v>10</v>
      </c>
      <c r="J75" s="126">
        <f t="shared" si="32"/>
        <v>5</v>
      </c>
      <c r="K75" s="126"/>
      <c r="L75" s="126">
        <v>30</v>
      </c>
      <c r="M75" s="129"/>
      <c r="N75" s="130"/>
      <c r="P75" s="119"/>
      <c r="Q75" s="131">
        <f t="shared" si="34"/>
        <v>20</v>
      </c>
      <c r="R75" s="130">
        <f t="shared" si="33"/>
        <v>20</v>
      </c>
      <c r="S75" s="119"/>
      <c r="T75" s="119"/>
      <c r="U75" s="119"/>
      <c r="V75" s="120"/>
      <c r="W75" s="121"/>
    </row>
    <row r="76" spans="1:50" s="122" customFormat="1">
      <c r="A76" s="124" t="s">
        <v>275</v>
      </c>
      <c r="B76" s="125" t="s">
        <v>367</v>
      </c>
      <c r="C76" s="126">
        <v>1</v>
      </c>
      <c r="D76" s="127" t="s">
        <v>263</v>
      </c>
      <c r="E76" s="122" t="s">
        <v>357</v>
      </c>
      <c r="F76" s="126">
        <v>6</v>
      </c>
      <c r="G76" s="128" t="s">
        <v>260</v>
      </c>
      <c r="H76" s="126">
        <v>11</v>
      </c>
      <c r="I76" s="126">
        <v>15</v>
      </c>
      <c r="J76" s="126">
        <f t="shared" si="32"/>
        <v>5</v>
      </c>
      <c r="K76" s="126"/>
      <c r="L76" s="126">
        <v>30</v>
      </c>
      <c r="M76" s="129"/>
      <c r="N76" s="130"/>
      <c r="P76" s="119"/>
      <c r="Q76" s="131">
        <f t="shared" si="34"/>
        <v>20</v>
      </c>
      <c r="R76" s="130">
        <f t="shared" si="33"/>
        <v>20</v>
      </c>
      <c r="S76" s="119"/>
      <c r="T76" s="119"/>
      <c r="U76" s="119"/>
      <c r="V76" s="120"/>
      <c r="W76" s="121"/>
    </row>
    <row r="77" spans="1:50" s="122" customFormat="1">
      <c r="A77" s="124" t="s">
        <v>275</v>
      </c>
      <c r="B77" s="125" t="s">
        <v>366</v>
      </c>
      <c r="C77" s="126">
        <v>1</v>
      </c>
      <c r="D77" s="127" t="s">
        <v>263</v>
      </c>
      <c r="E77" s="122" t="s">
        <v>357</v>
      </c>
      <c r="F77" s="126">
        <v>6</v>
      </c>
      <c r="G77" s="128" t="s">
        <v>264</v>
      </c>
      <c r="H77" s="126">
        <v>11</v>
      </c>
      <c r="I77" s="126">
        <v>15</v>
      </c>
      <c r="J77" s="126">
        <f t="shared" si="32"/>
        <v>5</v>
      </c>
      <c r="K77" s="126"/>
      <c r="L77" s="126">
        <v>30</v>
      </c>
      <c r="M77" s="129"/>
      <c r="N77" s="130"/>
      <c r="P77" s="119"/>
      <c r="Q77" s="131">
        <f t="shared" si="34"/>
        <v>20</v>
      </c>
      <c r="R77" s="130">
        <f t="shared" si="33"/>
        <v>20</v>
      </c>
      <c r="S77" s="119"/>
      <c r="T77" s="119"/>
      <c r="U77" s="119"/>
      <c r="V77" s="120"/>
      <c r="W77" s="121"/>
    </row>
    <row r="78" spans="1:50" s="122" customFormat="1">
      <c r="A78" s="124" t="s">
        <v>262</v>
      </c>
      <c r="B78" s="125" t="s">
        <v>414</v>
      </c>
      <c r="C78" s="126">
        <v>1</v>
      </c>
      <c r="D78" s="127" t="s">
        <v>263</v>
      </c>
      <c r="E78" s="122" t="s">
        <v>229</v>
      </c>
      <c r="F78" s="126">
        <v>7</v>
      </c>
      <c r="G78" s="128" t="s">
        <v>260</v>
      </c>
      <c r="H78" s="126">
        <v>11</v>
      </c>
      <c r="I78" s="126">
        <v>20</v>
      </c>
      <c r="J78" s="126">
        <f t="shared" ref="J78" si="35">I78-H78+1</f>
        <v>10</v>
      </c>
      <c r="K78" s="126"/>
      <c r="L78" s="126">
        <v>60</v>
      </c>
      <c r="M78" s="129"/>
      <c r="N78" s="130"/>
      <c r="P78" s="119"/>
      <c r="Q78" s="131">
        <f t="shared" ref="Q78" si="36">IF(J78=0,0,L78/1.5)</f>
        <v>40</v>
      </c>
      <c r="R78" s="130">
        <f t="shared" ref="R78" si="37">O78+P78+Q78</f>
        <v>40</v>
      </c>
      <c r="S78" s="119"/>
      <c r="T78" s="119"/>
      <c r="U78" s="119"/>
      <c r="V78" s="120"/>
      <c r="W78" s="121"/>
    </row>
    <row r="79" spans="1:50" s="122" customFormat="1">
      <c r="A79" s="124" t="s">
        <v>298</v>
      </c>
      <c r="B79" s="125" t="s">
        <v>138</v>
      </c>
      <c r="C79" s="126">
        <v>1</v>
      </c>
      <c r="D79" s="127" t="s">
        <v>263</v>
      </c>
      <c r="E79" s="122" t="s">
        <v>187</v>
      </c>
      <c r="F79" s="126">
        <v>7</v>
      </c>
      <c r="G79" s="128" t="s">
        <v>307</v>
      </c>
      <c r="H79" s="126">
        <v>1</v>
      </c>
      <c r="I79" s="126">
        <v>7</v>
      </c>
      <c r="J79" s="126">
        <f t="shared" ref="J79:J112" si="38">I79-H79+1</f>
        <v>7</v>
      </c>
      <c r="K79" s="126">
        <v>28</v>
      </c>
      <c r="L79" s="126"/>
      <c r="M79" s="129"/>
      <c r="N79" s="130"/>
      <c r="P79" s="119">
        <f t="shared" ref="P79:P113" si="39">IF(J79=0,0,K79)</f>
        <v>28</v>
      </c>
      <c r="Q79" s="131"/>
      <c r="R79" s="130">
        <f t="shared" ref="R79:R112" si="40">O79+P79+Q79</f>
        <v>28</v>
      </c>
      <c r="S79" s="119"/>
      <c r="T79" s="119"/>
      <c r="U79" s="119">
        <v>54</v>
      </c>
      <c r="V79" s="120"/>
      <c r="W79" s="121"/>
    </row>
    <row r="80" spans="1:50" s="122" customFormat="1">
      <c r="A80" s="124" t="s">
        <v>298</v>
      </c>
      <c r="B80" s="125" t="s">
        <v>138</v>
      </c>
      <c r="C80" s="126">
        <v>1</v>
      </c>
      <c r="D80" s="127" t="s">
        <v>263</v>
      </c>
      <c r="E80" s="122" t="s">
        <v>189</v>
      </c>
      <c r="F80" s="126">
        <v>7</v>
      </c>
      <c r="G80" s="128" t="s">
        <v>290</v>
      </c>
      <c r="H80" s="126">
        <v>9</v>
      </c>
      <c r="I80" s="126">
        <v>13</v>
      </c>
      <c r="J80" s="126">
        <f t="shared" si="38"/>
        <v>5</v>
      </c>
      <c r="K80" s="126">
        <v>15</v>
      </c>
      <c r="L80" s="126"/>
      <c r="M80" s="129"/>
      <c r="N80" s="130"/>
      <c r="P80" s="119">
        <f t="shared" si="39"/>
        <v>15</v>
      </c>
      <c r="Q80" s="131"/>
      <c r="R80" s="130">
        <f t="shared" si="40"/>
        <v>15</v>
      </c>
      <c r="S80" s="119"/>
      <c r="T80" s="119"/>
      <c r="U80" s="119">
        <v>54</v>
      </c>
      <c r="V80" s="120"/>
      <c r="W80" s="121"/>
    </row>
    <row r="81" spans="1:50" s="122" customFormat="1">
      <c r="A81" s="109" t="s">
        <v>299</v>
      </c>
      <c r="B81" s="110" t="s">
        <v>203</v>
      </c>
      <c r="C81" s="111">
        <v>1</v>
      </c>
      <c r="D81" s="112" t="s">
        <v>301</v>
      </c>
      <c r="E81" s="116" t="s">
        <v>211</v>
      </c>
      <c r="F81" s="111">
        <v>2</v>
      </c>
      <c r="G81" s="113" t="s">
        <v>72</v>
      </c>
      <c r="H81" s="111">
        <v>1</v>
      </c>
      <c r="I81" s="111">
        <v>15</v>
      </c>
      <c r="J81" s="111">
        <f t="shared" si="38"/>
        <v>15</v>
      </c>
      <c r="K81" s="111">
        <v>30</v>
      </c>
      <c r="L81" s="111"/>
      <c r="M81" s="114"/>
      <c r="N81" s="115"/>
      <c r="O81" s="116"/>
      <c r="P81" s="117">
        <f t="shared" si="39"/>
        <v>30</v>
      </c>
      <c r="Q81" s="118"/>
      <c r="R81" s="115">
        <f t="shared" si="40"/>
        <v>30</v>
      </c>
      <c r="S81" s="119"/>
      <c r="T81" s="119"/>
      <c r="U81" s="119">
        <v>54</v>
      </c>
      <c r="V81" s="120"/>
      <c r="W81" s="121"/>
    </row>
    <row r="82" spans="1:50" s="122" customFormat="1">
      <c r="A82" s="109" t="s">
        <v>311</v>
      </c>
      <c r="B82" s="110" t="s">
        <v>210</v>
      </c>
      <c r="C82" s="111">
        <v>1</v>
      </c>
      <c r="D82" s="112" t="s">
        <v>301</v>
      </c>
      <c r="E82" s="116" t="s">
        <v>211</v>
      </c>
      <c r="F82" s="111">
        <v>2</v>
      </c>
      <c r="G82" s="113" t="s">
        <v>71</v>
      </c>
      <c r="H82" s="111">
        <v>1</v>
      </c>
      <c r="I82" s="111">
        <v>15</v>
      </c>
      <c r="J82" s="111">
        <f t="shared" si="38"/>
        <v>15</v>
      </c>
      <c r="K82" s="111">
        <v>30</v>
      </c>
      <c r="L82" s="111"/>
      <c r="M82" s="114"/>
      <c r="N82" s="115"/>
      <c r="O82" s="116"/>
      <c r="P82" s="117">
        <f t="shared" si="39"/>
        <v>30</v>
      </c>
      <c r="Q82" s="118"/>
      <c r="R82" s="115">
        <f t="shared" si="40"/>
        <v>30</v>
      </c>
      <c r="S82" s="119"/>
      <c r="T82" s="119"/>
      <c r="U82" s="119">
        <v>54</v>
      </c>
      <c r="V82" s="120"/>
      <c r="W82" s="121"/>
    </row>
    <row r="83" spans="1:50" s="122" customFormat="1">
      <c r="A83" s="109" t="s">
        <v>300</v>
      </c>
      <c r="B83" s="110" t="s">
        <v>204</v>
      </c>
      <c r="C83" s="111">
        <v>1</v>
      </c>
      <c r="D83" s="112" t="s">
        <v>301</v>
      </c>
      <c r="E83" s="116" t="s">
        <v>211</v>
      </c>
      <c r="F83" s="111">
        <v>2</v>
      </c>
      <c r="G83" s="113" t="s">
        <v>73</v>
      </c>
      <c r="H83" s="111">
        <v>1</v>
      </c>
      <c r="I83" s="111">
        <v>15</v>
      </c>
      <c r="J83" s="111">
        <f t="shared" si="38"/>
        <v>15</v>
      </c>
      <c r="K83" s="111">
        <v>30</v>
      </c>
      <c r="L83" s="111"/>
      <c r="M83" s="114"/>
      <c r="N83" s="115"/>
      <c r="O83" s="116"/>
      <c r="P83" s="117">
        <f t="shared" si="39"/>
        <v>30</v>
      </c>
      <c r="Q83" s="118"/>
      <c r="R83" s="115">
        <f t="shared" si="40"/>
        <v>30</v>
      </c>
      <c r="S83" s="119"/>
      <c r="T83" s="119"/>
      <c r="U83" s="119">
        <v>54</v>
      </c>
      <c r="V83" s="120"/>
      <c r="W83" s="121"/>
    </row>
    <row r="84" spans="1:50" s="122" customFormat="1">
      <c r="A84" s="109" t="s">
        <v>298</v>
      </c>
      <c r="B84" s="110" t="s">
        <v>199</v>
      </c>
      <c r="C84" s="111">
        <v>1</v>
      </c>
      <c r="D84" s="112" t="s">
        <v>301</v>
      </c>
      <c r="E84" s="116" t="s">
        <v>211</v>
      </c>
      <c r="F84" s="111">
        <v>3</v>
      </c>
      <c r="G84" s="113" t="s">
        <v>72</v>
      </c>
      <c r="H84" s="111">
        <v>1</v>
      </c>
      <c r="I84" s="111">
        <v>15</v>
      </c>
      <c r="J84" s="111">
        <f t="shared" si="38"/>
        <v>15</v>
      </c>
      <c r="K84" s="111">
        <v>30</v>
      </c>
      <c r="L84" s="111"/>
      <c r="M84" s="114"/>
      <c r="N84" s="115"/>
      <c r="O84" s="116"/>
      <c r="P84" s="117">
        <f t="shared" si="39"/>
        <v>30</v>
      </c>
      <c r="Q84" s="118"/>
      <c r="R84" s="115">
        <f t="shared" si="40"/>
        <v>30</v>
      </c>
      <c r="S84" s="119"/>
      <c r="T84" s="119"/>
      <c r="U84" s="119">
        <v>54</v>
      </c>
      <c r="V84" s="120"/>
      <c r="W84" s="121"/>
    </row>
    <row r="85" spans="1:50" s="239" customFormat="1">
      <c r="A85" s="109" t="s">
        <v>299</v>
      </c>
      <c r="B85" s="110" t="s">
        <v>200</v>
      </c>
      <c r="C85" s="111">
        <v>1</v>
      </c>
      <c r="D85" s="112" t="s">
        <v>301</v>
      </c>
      <c r="E85" s="116" t="s">
        <v>211</v>
      </c>
      <c r="F85" s="111">
        <v>3</v>
      </c>
      <c r="G85" s="113" t="s">
        <v>71</v>
      </c>
      <c r="H85" s="111">
        <v>1</v>
      </c>
      <c r="I85" s="111">
        <v>15</v>
      </c>
      <c r="J85" s="111">
        <f t="shared" si="38"/>
        <v>15</v>
      </c>
      <c r="K85" s="111">
        <v>30</v>
      </c>
      <c r="L85" s="111"/>
      <c r="M85" s="114"/>
      <c r="N85" s="115"/>
      <c r="O85" s="116"/>
      <c r="P85" s="117">
        <f t="shared" si="39"/>
        <v>30</v>
      </c>
      <c r="Q85" s="118"/>
      <c r="R85" s="115">
        <f t="shared" si="40"/>
        <v>30</v>
      </c>
      <c r="S85" s="119"/>
      <c r="T85" s="119"/>
      <c r="U85" s="119">
        <v>54</v>
      </c>
      <c r="V85" s="120"/>
      <c r="W85" s="121"/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122"/>
      <c r="AS85" s="122"/>
      <c r="AT85" s="122"/>
      <c r="AU85" s="122"/>
      <c r="AV85" s="122"/>
      <c r="AW85" s="122"/>
      <c r="AX85" s="122"/>
    </row>
    <row r="86" spans="1:50" s="239" customFormat="1">
      <c r="A86" s="109"/>
      <c r="B86" s="110" t="s">
        <v>414</v>
      </c>
      <c r="C86" s="111">
        <v>1</v>
      </c>
      <c r="D86" s="112" t="s">
        <v>301</v>
      </c>
      <c r="E86" s="116" t="s">
        <v>208</v>
      </c>
      <c r="F86" s="111">
        <v>3</v>
      </c>
      <c r="G86" s="113" t="s">
        <v>73</v>
      </c>
      <c r="H86" s="111">
        <v>5</v>
      </c>
      <c r="I86" s="111">
        <v>19</v>
      </c>
      <c r="J86" s="111">
        <f>I86-H86+1</f>
        <v>15</v>
      </c>
      <c r="K86" s="111">
        <v>30</v>
      </c>
      <c r="L86" s="111"/>
      <c r="M86" s="114"/>
      <c r="N86" s="115"/>
      <c r="O86" s="116"/>
      <c r="P86" s="117">
        <f>IF(J86=0,0,K86)</f>
        <v>30</v>
      </c>
      <c r="Q86" s="118"/>
      <c r="R86" s="115">
        <f>O86+P86+Q86</f>
        <v>30</v>
      </c>
      <c r="S86" s="119"/>
      <c r="T86" s="119"/>
      <c r="U86" s="119">
        <v>54</v>
      </c>
      <c r="V86" s="120"/>
      <c r="W86" s="121"/>
      <c r="X86" s="122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122"/>
      <c r="AO86" s="122"/>
      <c r="AP86" s="122"/>
      <c r="AQ86" s="122"/>
      <c r="AR86" s="122"/>
      <c r="AS86" s="122"/>
      <c r="AT86" s="122"/>
      <c r="AU86" s="122"/>
      <c r="AV86" s="122"/>
      <c r="AW86" s="122"/>
      <c r="AX86" s="122"/>
    </row>
    <row r="87" spans="1:50" s="239" customFormat="1">
      <c r="A87" s="109" t="s">
        <v>300</v>
      </c>
      <c r="B87" s="110" t="s">
        <v>197</v>
      </c>
      <c r="C87" s="111">
        <v>1</v>
      </c>
      <c r="D87" s="112" t="s">
        <v>301</v>
      </c>
      <c r="E87" s="116" t="s">
        <v>211</v>
      </c>
      <c r="F87" s="111">
        <v>5</v>
      </c>
      <c r="G87" s="113" t="s">
        <v>72</v>
      </c>
      <c r="H87" s="111">
        <v>1</v>
      </c>
      <c r="I87" s="111">
        <v>15</v>
      </c>
      <c r="J87" s="111">
        <f t="shared" si="38"/>
        <v>15</v>
      </c>
      <c r="K87" s="111">
        <v>30</v>
      </c>
      <c r="L87" s="111"/>
      <c r="M87" s="114"/>
      <c r="N87" s="115"/>
      <c r="O87" s="116"/>
      <c r="P87" s="117">
        <f t="shared" si="39"/>
        <v>30</v>
      </c>
      <c r="Q87" s="118"/>
      <c r="R87" s="115">
        <f t="shared" si="40"/>
        <v>30</v>
      </c>
      <c r="S87" s="119"/>
      <c r="T87" s="119"/>
      <c r="U87" s="119">
        <v>54</v>
      </c>
      <c r="V87" s="120"/>
      <c r="W87" s="121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2"/>
      <c r="AR87" s="122"/>
      <c r="AS87" s="122"/>
      <c r="AT87" s="122"/>
      <c r="AU87" s="122"/>
      <c r="AV87" s="122"/>
      <c r="AW87" s="122"/>
      <c r="AX87" s="122"/>
    </row>
    <row r="88" spans="1:50" s="239" customFormat="1">
      <c r="A88" s="109" t="s">
        <v>311</v>
      </c>
      <c r="B88" s="110" t="s">
        <v>198</v>
      </c>
      <c r="C88" s="111">
        <v>1</v>
      </c>
      <c r="D88" s="112" t="s">
        <v>301</v>
      </c>
      <c r="E88" s="116" t="s">
        <v>211</v>
      </c>
      <c r="F88" s="111">
        <v>5</v>
      </c>
      <c r="G88" s="113" t="s">
        <v>71</v>
      </c>
      <c r="H88" s="111">
        <v>1</v>
      </c>
      <c r="I88" s="111">
        <v>15</v>
      </c>
      <c r="J88" s="111">
        <f t="shared" si="38"/>
        <v>15</v>
      </c>
      <c r="K88" s="111">
        <v>30</v>
      </c>
      <c r="L88" s="111"/>
      <c r="M88" s="114"/>
      <c r="N88" s="115"/>
      <c r="O88" s="116"/>
      <c r="P88" s="117">
        <f t="shared" si="39"/>
        <v>30</v>
      </c>
      <c r="Q88" s="118"/>
      <c r="R88" s="115">
        <f t="shared" si="40"/>
        <v>30</v>
      </c>
      <c r="S88" s="119"/>
      <c r="T88" s="119"/>
      <c r="U88" s="119">
        <v>54</v>
      </c>
      <c r="V88" s="120"/>
      <c r="W88" s="121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  <c r="AT88" s="122"/>
      <c r="AU88" s="122"/>
      <c r="AV88" s="122"/>
      <c r="AW88" s="122"/>
      <c r="AX88" s="122"/>
    </row>
    <row r="89" spans="1:50" s="239" customFormat="1">
      <c r="A89" s="109" t="s">
        <v>326</v>
      </c>
      <c r="B89" s="110" t="s">
        <v>201</v>
      </c>
      <c r="C89" s="111">
        <v>1</v>
      </c>
      <c r="D89" s="112" t="s">
        <v>301</v>
      </c>
      <c r="E89" s="116" t="s">
        <v>211</v>
      </c>
      <c r="F89" s="111">
        <v>5</v>
      </c>
      <c r="G89" s="113" t="s">
        <v>73</v>
      </c>
      <c r="H89" s="111">
        <v>1</v>
      </c>
      <c r="I89" s="111">
        <v>15</v>
      </c>
      <c r="J89" s="111">
        <f t="shared" si="38"/>
        <v>15</v>
      </c>
      <c r="K89" s="111">
        <v>30</v>
      </c>
      <c r="L89" s="111"/>
      <c r="M89" s="114"/>
      <c r="N89" s="115"/>
      <c r="O89" s="116"/>
      <c r="P89" s="117">
        <f t="shared" si="39"/>
        <v>30</v>
      </c>
      <c r="Q89" s="118"/>
      <c r="R89" s="115">
        <f t="shared" si="40"/>
        <v>30</v>
      </c>
      <c r="S89" s="119"/>
      <c r="T89" s="119"/>
      <c r="U89" s="119">
        <v>54</v>
      </c>
      <c r="V89" s="120"/>
      <c r="W89" s="121"/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122"/>
      <c r="AO89" s="122"/>
      <c r="AP89" s="122"/>
      <c r="AQ89" s="122"/>
      <c r="AR89" s="122"/>
      <c r="AS89" s="122"/>
      <c r="AT89" s="122"/>
      <c r="AU89" s="122"/>
      <c r="AV89" s="122"/>
      <c r="AW89" s="122"/>
      <c r="AX89" s="122"/>
    </row>
    <row r="90" spans="1:50" s="239" customFormat="1">
      <c r="A90" s="109"/>
      <c r="B90" s="110" t="s">
        <v>159</v>
      </c>
      <c r="C90" s="111">
        <v>1</v>
      </c>
      <c r="D90" s="112" t="s">
        <v>301</v>
      </c>
      <c r="E90" s="116" t="s">
        <v>208</v>
      </c>
      <c r="F90" s="111">
        <v>6</v>
      </c>
      <c r="G90" s="113" t="s">
        <v>101</v>
      </c>
      <c r="H90" s="111">
        <v>1</v>
      </c>
      <c r="I90" s="111">
        <v>15</v>
      </c>
      <c r="J90" s="111">
        <f>I90-H90+1</f>
        <v>15</v>
      </c>
      <c r="K90" s="111">
        <v>30</v>
      </c>
      <c r="L90" s="111"/>
      <c r="M90" s="114"/>
      <c r="N90" s="115"/>
      <c r="O90" s="116"/>
      <c r="P90" s="117">
        <f>IF(J90=0,0,K90)</f>
        <v>30</v>
      </c>
      <c r="Q90" s="118"/>
      <c r="R90" s="115">
        <f>O90+P90+Q90</f>
        <v>30</v>
      </c>
      <c r="S90" s="119"/>
      <c r="T90" s="119"/>
      <c r="U90" s="119">
        <v>54</v>
      </c>
      <c r="V90" s="120"/>
      <c r="W90" s="121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2"/>
      <c r="AR90" s="122"/>
      <c r="AS90" s="122"/>
      <c r="AT90" s="122"/>
      <c r="AU90" s="122"/>
      <c r="AV90" s="122"/>
      <c r="AW90" s="122"/>
      <c r="AX90" s="122"/>
    </row>
    <row r="91" spans="1:50" s="239" customFormat="1">
      <c r="A91" s="109"/>
      <c r="B91" s="110" t="s">
        <v>160</v>
      </c>
      <c r="C91" s="111">
        <v>1</v>
      </c>
      <c r="D91" s="112" t="s">
        <v>301</v>
      </c>
      <c r="E91" s="116" t="s">
        <v>208</v>
      </c>
      <c r="F91" s="111">
        <v>6</v>
      </c>
      <c r="G91" s="113" t="s">
        <v>107</v>
      </c>
      <c r="H91" s="111">
        <v>1</v>
      </c>
      <c r="I91" s="111">
        <v>15</v>
      </c>
      <c r="J91" s="111">
        <f>I91-H91+1</f>
        <v>15</v>
      </c>
      <c r="K91" s="111">
        <v>30</v>
      </c>
      <c r="L91" s="111"/>
      <c r="M91" s="114"/>
      <c r="N91" s="115"/>
      <c r="O91" s="116"/>
      <c r="P91" s="117">
        <f>IF(J91=0,0,K91)</f>
        <v>30</v>
      </c>
      <c r="Q91" s="118"/>
      <c r="R91" s="115">
        <f>O91+P91+Q91</f>
        <v>30</v>
      </c>
      <c r="S91" s="119"/>
      <c r="T91" s="119"/>
      <c r="U91" s="119">
        <v>54</v>
      </c>
      <c r="V91" s="120"/>
      <c r="W91" s="121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122"/>
      <c r="AO91" s="122"/>
      <c r="AP91" s="122"/>
      <c r="AQ91" s="122"/>
      <c r="AR91" s="122"/>
      <c r="AS91" s="122"/>
      <c r="AT91" s="122"/>
      <c r="AU91" s="122"/>
      <c r="AV91" s="122"/>
      <c r="AW91" s="122"/>
      <c r="AX91" s="122"/>
    </row>
    <row r="92" spans="1:50" s="239" customFormat="1">
      <c r="A92" s="109" t="s">
        <v>326</v>
      </c>
      <c r="B92" s="110" t="s">
        <v>413</v>
      </c>
      <c r="C92" s="111">
        <v>1</v>
      </c>
      <c r="D92" s="112" t="s">
        <v>301</v>
      </c>
      <c r="E92" s="116" t="s">
        <v>208</v>
      </c>
      <c r="F92" s="111">
        <v>6</v>
      </c>
      <c r="G92" s="113" t="s">
        <v>292</v>
      </c>
      <c r="H92" s="111">
        <v>5</v>
      </c>
      <c r="I92" s="111">
        <v>19</v>
      </c>
      <c r="J92" s="111">
        <f>I92-H92+1</f>
        <v>15</v>
      </c>
      <c r="K92" s="111">
        <v>30</v>
      </c>
      <c r="L92" s="111"/>
      <c r="M92" s="114"/>
      <c r="N92" s="115"/>
      <c r="O92" s="116"/>
      <c r="P92" s="117">
        <f>IF(J92=0,0,K92)</f>
        <v>30</v>
      </c>
      <c r="Q92" s="118"/>
      <c r="R92" s="115">
        <f>O92+P92+Q92</f>
        <v>30</v>
      </c>
      <c r="S92" s="119"/>
      <c r="T92" s="119"/>
      <c r="U92" s="119">
        <v>54</v>
      </c>
      <c r="V92" s="120"/>
      <c r="W92" s="121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22"/>
      <c r="AT92" s="122"/>
      <c r="AU92" s="122"/>
      <c r="AV92" s="122"/>
      <c r="AW92" s="122"/>
      <c r="AX92" s="122"/>
    </row>
    <row r="93" spans="1:50" s="239" customFormat="1">
      <c r="A93" s="124" t="s">
        <v>344</v>
      </c>
      <c r="B93" s="125" t="s">
        <v>415</v>
      </c>
      <c r="C93" s="126">
        <v>1</v>
      </c>
      <c r="D93" s="127" t="s">
        <v>280</v>
      </c>
      <c r="E93" s="122" t="s">
        <v>303</v>
      </c>
      <c r="F93" s="126">
        <v>2</v>
      </c>
      <c r="G93" s="128" t="s">
        <v>72</v>
      </c>
      <c r="H93" s="126">
        <v>5</v>
      </c>
      <c r="I93" s="126">
        <v>19</v>
      </c>
      <c r="J93" s="126">
        <f>I93-H93+1</f>
        <v>15</v>
      </c>
      <c r="K93" s="126">
        <v>30</v>
      </c>
      <c r="L93" s="126"/>
      <c r="M93" s="129"/>
      <c r="N93" s="130"/>
      <c r="O93" s="122"/>
      <c r="P93" s="119">
        <f>IF(J93=0,0,K93)</f>
        <v>30</v>
      </c>
      <c r="Q93" s="131"/>
      <c r="R93" s="130">
        <f>O93+P93+Q93</f>
        <v>30</v>
      </c>
      <c r="S93" s="119"/>
      <c r="T93" s="119"/>
      <c r="U93" s="119">
        <v>54</v>
      </c>
      <c r="V93" s="120"/>
      <c r="W93" s="121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2"/>
      <c r="AR93" s="122"/>
      <c r="AS93" s="122"/>
      <c r="AT93" s="122"/>
      <c r="AU93" s="122"/>
      <c r="AV93" s="122"/>
      <c r="AW93" s="122"/>
      <c r="AX93" s="122"/>
    </row>
    <row r="94" spans="1:50" s="239" customFormat="1">
      <c r="A94" s="124" t="s">
        <v>299</v>
      </c>
      <c r="B94" s="125" t="s">
        <v>203</v>
      </c>
      <c r="C94" s="126">
        <v>1</v>
      </c>
      <c r="D94" s="127" t="s">
        <v>280</v>
      </c>
      <c r="E94" s="122" t="s">
        <v>206</v>
      </c>
      <c r="F94" s="126">
        <v>2</v>
      </c>
      <c r="G94" s="128" t="s">
        <v>71</v>
      </c>
      <c r="H94" s="126">
        <v>1</v>
      </c>
      <c r="I94" s="126">
        <v>15</v>
      </c>
      <c r="J94" s="126">
        <f t="shared" si="38"/>
        <v>15</v>
      </c>
      <c r="K94" s="126">
        <v>30</v>
      </c>
      <c r="L94" s="126"/>
      <c r="M94" s="129"/>
      <c r="N94" s="130"/>
      <c r="O94" s="122"/>
      <c r="P94" s="119">
        <f t="shared" si="39"/>
        <v>30</v>
      </c>
      <c r="Q94" s="131"/>
      <c r="R94" s="130">
        <f t="shared" si="40"/>
        <v>30</v>
      </c>
      <c r="S94" s="119"/>
      <c r="T94" s="119"/>
      <c r="U94" s="119">
        <v>54</v>
      </c>
      <c r="V94" s="120"/>
      <c r="W94" s="121"/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122"/>
      <c r="AO94" s="122"/>
      <c r="AP94" s="122"/>
      <c r="AQ94" s="122"/>
      <c r="AR94" s="122"/>
      <c r="AS94" s="122"/>
      <c r="AT94" s="122"/>
      <c r="AU94" s="122"/>
      <c r="AV94" s="122"/>
      <c r="AW94" s="122"/>
      <c r="AX94" s="122"/>
    </row>
    <row r="95" spans="1:50" s="239" customFormat="1">
      <c r="A95" s="124"/>
      <c r="B95" s="125" t="s">
        <v>149</v>
      </c>
      <c r="C95" s="126">
        <v>1</v>
      </c>
      <c r="D95" s="127" t="s">
        <v>280</v>
      </c>
      <c r="E95" s="122" t="s">
        <v>206</v>
      </c>
      <c r="F95" s="126">
        <v>2</v>
      </c>
      <c r="G95" s="128" t="s">
        <v>73</v>
      </c>
      <c r="H95" s="126">
        <v>1</v>
      </c>
      <c r="I95" s="126">
        <v>15</v>
      </c>
      <c r="J95" s="126">
        <f t="shared" si="38"/>
        <v>15</v>
      </c>
      <c r="K95" s="126">
        <v>30</v>
      </c>
      <c r="L95" s="126"/>
      <c r="M95" s="129"/>
      <c r="N95" s="130"/>
      <c r="O95" s="122"/>
      <c r="P95" s="119">
        <f t="shared" si="39"/>
        <v>30</v>
      </c>
      <c r="Q95" s="131"/>
      <c r="R95" s="130">
        <f t="shared" si="40"/>
        <v>30</v>
      </c>
      <c r="S95" s="119"/>
      <c r="T95" s="119"/>
      <c r="U95" s="119">
        <v>54</v>
      </c>
      <c r="V95" s="120"/>
      <c r="W95" s="121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122"/>
      <c r="AS95" s="122"/>
      <c r="AT95" s="122"/>
      <c r="AU95" s="122"/>
      <c r="AV95" s="122"/>
      <c r="AW95" s="122"/>
      <c r="AX95" s="122"/>
    </row>
    <row r="96" spans="1:50" s="239" customFormat="1">
      <c r="A96" s="124" t="s">
        <v>343</v>
      </c>
      <c r="B96" s="125" t="s">
        <v>416</v>
      </c>
      <c r="C96" s="126">
        <v>1</v>
      </c>
      <c r="D96" s="127" t="s">
        <v>280</v>
      </c>
      <c r="E96" s="122" t="s">
        <v>303</v>
      </c>
      <c r="F96" s="126">
        <v>2</v>
      </c>
      <c r="G96" s="128" t="s">
        <v>107</v>
      </c>
      <c r="H96" s="126">
        <v>5</v>
      </c>
      <c r="I96" s="126">
        <v>19</v>
      </c>
      <c r="J96" s="126">
        <f t="shared" ref="J96" si="41">I96-H96+1</f>
        <v>15</v>
      </c>
      <c r="K96" s="126">
        <v>30</v>
      </c>
      <c r="L96" s="126"/>
      <c r="M96" s="129"/>
      <c r="N96" s="130"/>
      <c r="O96" s="122"/>
      <c r="P96" s="119">
        <f t="shared" ref="P96" si="42">IF(J96=0,0,K96)</f>
        <v>30</v>
      </c>
      <c r="Q96" s="131"/>
      <c r="R96" s="130">
        <f t="shared" ref="R96" si="43">O96+P96+Q96</f>
        <v>30</v>
      </c>
      <c r="S96" s="119"/>
      <c r="T96" s="119"/>
      <c r="U96" s="119">
        <v>54</v>
      </c>
      <c r="V96" s="120"/>
      <c r="W96" s="121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2"/>
      <c r="AR96" s="122"/>
      <c r="AS96" s="122"/>
      <c r="AT96" s="122"/>
      <c r="AU96" s="122"/>
      <c r="AV96" s="122"/>
      <c r="AW96" s="122"/>
      <c r="AX96" s="122"/>
    </row>
    <row r="97" spans="1:50" s="122" customFormat="1">
      <c r="A97" s="124" t="s">
        <v>298</v>
      </c>
      <c r="B97" s="125" t="s">
        <v>199</v>
      </c>
      <c r="C97" s="126">
        <v>1</v>
      </c>
      <c r="D97" s="127" t="s">
        <v>280</v>
      </c>
      <c r="E97" s="122" t="s">
        <v>206</v>
      </c>
      <c r="F97" s="126">
        <v>3</v>
      </c>
      <c r="G97" s="128" t="s">
        <v>71</v>
      </c>
      <c r="H97" s="126">
        <v>1</v>
      </c>
      <c r="I97" s="126">
        <v>15</v>
      </c>
      <c r="J97" s="126">
        <f t="shared" si="38"/>
        <v>15</v>
      </c>
      <c r="K97" s="126">
        <v>30</v>
      </c>
      <c r="L97" s="126"/>
      <c r="M97" s="129"/>
      <c r="N97" s="130"/>
      <c r="P97" s="119">
        <f t="shared" si="39"/>
        <v>30</v>
      </c>
      <c r="Q97" s="131"/>
      <c r="R97" s="130">
        <f t="shared" si="40"/>
        <v>30</v>
      </c>
      <c r="S97" s="119"/>
      <c r="T97" s="119"/>
      <c r="U97" s="119">
        <v>54</v>
      </c>
      <c r="V97" s="120"/>
      <c r="W97" s="121"/>
    </row>
    <row r="98" spans="1:50" s="122" customFormat="1">
      <c r="A98" s="124" t="s">
        <v>299</v>
      </c>
      <c r="B98" s="125" t="s">
        <v>200</v>
      </c>
      <c r="C98" s="126">
        <v>1</v>
      </c>
      <c r="D98" s="127" t="s">
        <v>280</v>
      </c>
      <c r="E98" s="122" t="s">
        <v>206</v>
      </c>
      <c r="F98" s="126">
        <v>3</v>
      </c>
      <c r="G98" s="128" t="s">
        <v>73</v>
      </c>
      <c r="H98" s="126">
        <v>1</v>
      </c>
      <c r="I98" s="126">
        <v>15</v>
      </c>
      <c r="J98" s="126">
        <f t="shared" si="38"/>
        <v>15</v>
      </c>
      <c r="K98" s="126">
        <v>30</v>
      </c>
      <c r="L98" s="126"/>
      <c r="M98" s="129"/>
      <c r="N98" s="130"/>
      <c r="P98" s="119">
        <f t="shared" si="39"/>
        <v>30</v>
      </c>
      <c r="Q98" s="131"/>
      <c r="R98" s="130">
        <f t="shared" si="40"/>
        <v>30</v>
      </c>
      <c r="S98" s="119"/>
      <c r="T98" s="119"/>
      <c r="U98" s="119">
        <v>54</v>
      </c>
      <c r="V98" s="120"/>
      <c r="W98" s="121"/>
    </row>
    <row r="99" spans="1:50" s="239" customFormat="1">
      <c r="A99" s="124" t="s">
        <v>344</v>
      </c>
      <c r="B99" s="125" t="s">
        <v>418</v>
      </c>
      <c r="C99" s="126">
        <v>1</v>
      </c>
      <c r="D99" s="127" t="s">
        <v>280</v>
      </c>
      <c r="E99" s="122" t="s">
        <v>303</v>
      </c>
      <c r="F99" s="126">
        <v>3</v>
      </c>
      <c r="G99" s="128" t="s">
        <v>107</v>
      </c>
      <c r="H99" s="126">
        <v>5</v>
      </c>
      <c r="I99" s="126">
        <v>19</v>
      </c>
      <c r="J99" s="126">
        <f t="shared" si="38"/>
        <v>15</v>
      </c>
      <c r="K99" s="126">
        <v>30</v>
      </c>
      <c r="L99" s="126"/>
      <c r="M99" s="129"/>
      <c r="N99" s="130"/>
      <c r="O99" s="122"/>
      <c r="P99" s="119">
        <f t="shared" si="39"/>
        <v>30</v>
      </c>
      <c r="Q99" s="131"/>
      <c r="R99" s="130">
        <f t="shared" si="40"/>
        <v>30</v>
      </c>
      <c r="S99" s="119"/>
      <c r="T99" s="119"/>
      <c r="U99" s="119">
        <v>54</v>
      </c>
      <c r="V99" s="120"/>
      <c r="W99" s="121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122"/>
      <c r="AS99" s="122"/>
      <c r="AT99" s="122"/>
      <c r="AU99" s="122"/>
      <c r="AV99" s="122"/>
      <c r="AW99" s="122"/>
      <c r="AX99" s="122"/>
    </row>
    <row r="100" spans="1:50" s="122" customFormat="1">
      <c r="A100" s="124" t="s">
        <v>326</v>
      </c>
      <c r="B100" s="125" t="s">
        <v>201</v>
      </c>
      <c r="C100" s="126">
        <v>1</v>
      </c>
      <c r="D100" s="127" t="s">
        <v>280</v>
      </c>
      <c r="E100" s="122" t="s">
        <v>206</v>
      </c>
      <c r="F100" s="126">
        <v>5</v>
      </c>
      <c r="G100" s="128" t="s">
        <v>72</v>
      </c>
      <c r="H100" s="126">
        <v>1</v>
      </c>
      <c r="I100" s="126">
        <v>15</v>
      </c>
      <c r="J100" s="126">
        <f t="shared" si="38"/>
        <v>15</v>
      </c>
      <c r="K100" s="126">
        <v>30</v>
      </c>
      <c r="L100" s="126"/>
      <c r="M100" s="129"/>
      <c r="N100" s="130"/>
      <c r="P100" s="119">
        <f t="shared" si="39"/>
        <v>30</v>
      </c>
      <c r="Q100" s="131"/>
      <c r="R100" s="130">
        <f t="shared" si="40"/>
        <v>30</v>
      </c>
      <c r="S100" s="119"/>
      <c r="T100" s="119"/>
      <c r="U100" s="119">
        <v>54</v>
      </c>
      <c r="V100" s="120"/>
      <c r="W100" s="121"/>
    </row>
    <row r="101" spans="1:50" s="122" customFormat="1">
      <c r="A101" s="124" t="s">
        <v>300</v>
      </c>
      <c r="B101" s="125" t="s">
        <v>197</v>
      </c>
      <c r="C101" s="126">
        <v>1</v>
      </c>
      <c r="D101" s="127" t="s">
        <v>280</v>
      </c>
      <c r="E101" s="122" t="s">
        <v>206</v>
      </c>
      <c r="F101" s="126">
        <v>5</v>
      </c>
      <c r="G101" s="128" t="s">
        <v>71</v>
      </c>
      <c r="H101" s="126">
        <v>1</v>
      </c>
      <c r="I101" s="126">
        <v>15</v>
      </c>
      <c r="J101" s="126">
        <f t="shared" si="38"/>
        <v>15</v>
      </c>
      <c r="K101" s="126">
        <v>30</v>
      </c>
      <c r="L101" s="126"/>
      <c r="M101" s="129"/>
      <c r="N101" s="130"/>
      <c r="P101" s="119">
        <f t="shared" si="39"/>
        <v>30</v>
      </c>
      <c r="Q101" s="131"/>
      <c r="R101" s="130">
        <f t="shared" si="40"/>
        <v>30</v>
      </c>
      <c r="S101" s="119"/>
      <c r="T101" s="119"/>
      <c r="U101" s="119">
        <v>54</v>
      </c>
      <c r="V101" s="120"/>
      <c r="W101" s="121"/>
    </row>
    <row r="102" spans="1:50" s="122" customFormat="1">
      <c r="A102" s="124" t="s">
        <v>311</v>
      </c>
      <c r="B102" s="125" t="s">
        <v>198</v>
      </c>
      <c r="C102" s="126">
        <v>1</v>
      </c>
      <c r="D102" s="127" t="s">
        <v>280</v>
      </c>
      <c r="E102" s="122" t="s">
        <v>206</v>
      </c>
      <c r="F102" s="126">
        <v>5</v>
      </c>
      <c r="G102" s="128" t="s">
        <v>73</v>
      </c>
      <c r="H102" s="126">
        <v>1</v>
      </c>
      <c r="I102" s="126">
        <v>15</v>
      </c>
      <c r="J102" s="126">
        <f t="shared" si="38"/>
        <v>15</v>
      </c>
      <c r="K102" s="126">
        <v>30</v>
      </c>
      <c r="L102" s="126"/>
      <c r="M102" s="129"/>
      <c r="N102" s="130"/>
      <c r="P102" s="119">
        <f t="shared" si="39"/>
        <v>30</v>
      </c>
      <c r="Q102" s="131"/>
      <c r="R102" s="130">
        <f t="shared" si="40"/>
        <v>30</v>
      </c>
      <c r="S102" s="119"/>
      <c r="T102" s="119"/>
      <c r="U102" s="119">
        <v>54</v>
      </c>
      <c r="V102" s="120"/>
      <c r="W102" s="121"/>
    </row>
    <row r="103" spans="1:50" s="122" customFormat="1">
      <c r="A103" s="124"/>
      <c r="B103" s="125" t="s">
        <v>151</v>
      </c>
      <c r="C103" s="126">
        <v>1</v>
      </c>
      <c r="D103" s="127" t="s">
        <v>280</v>
      </c>
      <c r="E103" s="122" t="s">
        <v>206</v>
      </c>
      <c r="F103" s="126">
        <v>6</v>
      </c>
      <c r="G103" s="128" t="s">
        <v>71</v>
      </c>
      <c r="H103" s="126">
        <v>1</v>
      </c>
      <c r="I103" s="126">
        <v>15</v>
      </c>
      <c r="J103" s="126">
        <f t="shared" si="38"/>
        <v>15</v>
      </c>
      <c r="K103" s="126">
        <v>30</v>
      </c>
      <c r="L103" s="126"/>
      <c r="M103" s="129"/>
      <c r="N103" s="130"/>
      <c r="P103" s="119">
        <f t="shared" si="39"/>
        <v>30</v>
      </c>
      <c r="Q103" s="131"/>
      <c r="R103" s="130">
        <f t="shared" si="40"/>
        <v>30</v>
      </c>
      <c r="S103" s="119"/>
      <c r="T103" s="119"/>
      <c r="U103" s="119">
        <v>54</v>
      </c>
      <c r="V103" s="120"/>
      <c r="W103" s="121"/>
    </row>
    <row r="104" spans="1:50" s="122" customFormat="1">
      <c r="A104" s="124"/>
      <c r="B104" s="125" t="s">
        <v>152</v>
      </c>
      <c r="C104" s="126">
        <v>1</v>
      </c>
      <c r="D104" s="127" t="s">
        <v>280</v>
      </c>
      <c r="E104" s="122" t="s">
        <v>206</v>
      </c>
      <c r="F104" s="126">
        <v>6</v>
      </c>
      <c r="G104" s="128" t="s">
        <v>73</v>
      </c>
      <c r="H104" s="126">
        <v>1</v>
      </c>
      <c r="I104" s="126">
        <v>15</v>
      </c>
      <c r="J104" s="126">
        <f t="shared" si="38"/>
        <v>15</v>
      </c>
      <c r="K104" s="126">
        <v>30</v>
      </c>
      <c r="L104" s="126"/>
      <c r="M104" s="129"/>
      <c r="N104" s="130"/>
      <c r="P104" s="119">
        <f t="shared" si="39"/>
        <v>30</v>
      </c>
      <c r="Q104" s="131"/>
      <c r="R104" s="130">
        <f t="shared" si="40"/>
        <v>30</v>
      </c>
      <c r="S104" s="119"/>
      <c r="T104" s="119"/>
      <c r="U104" s="119">
        <v>54</v>
      </c>
      <c r="V104" s="120"/>
      <c r="W104" s="121"/>
    </row>
    <row r="105" spans="1:50" s="122" customFormat="1">
      <c r="A105" s="124"/>
      <c r="B105" s="125" t="s">
        <v>160</v>
      </c>
      <c r="C105" s="126">
        <v>1</v>
      </c>
      <c r="D105" s="127" t="s">
        <v>280</v>
      </c>
      <c r="E105" s="122" t="s">
        <v>206</v>
      </c>
      <c r="F105" s="126">
        <v>6</v>
      </c>
      <c r="G105" s="128" t="s">
        <v>101</v>
      </c>
      <c r="H105" s="126">
        <v>1</v>
      </c>
      <c r="I105" s="126">
        <v>15</v>
      </c>
      <c r="J105" s="126">
        <f t="shared" si="38"/>
        <v>15</v>
      </c>
      <c r="K105" s="126">
        <v>30</v>
      </c>
      <c r="L105" s="126"/>
      <c r="M105" s="129"/>
      <c r="N105" s="130"/>
      <c r="P105" s="119">
        <f t="shared" si="39"/>
        <v>30</v>
      </c>
      <c r="Q105" s="131"/>
      <c r="R105" s="130">
        <f t="shared" si="40"/>
        <v>30</v>
      </c>
      <c r="S105" s="119"/>
      <c r="T105" s="119"/>
      <c r="U105" s="119">
        <v>54</v>
      </c>
      <c r="V105" s="120"/>
      <c r="W105" s="121"/>
    </row>
    <row r="106" spans="1:50" s="122" customFormat="1">
      <c r="A106" s="124"/>
      <c r="B106" s="125" t="s">
        <v>159</v>
      </c>
      <c r="C106" s="126">
        <v>1</v>
      </c>
      <c r="D106" s="127" t="s">
        <v>280</v>
      </c>
      <c r="E106" s="122" t="s">
        <v>206</v>
      </c>
      <c r="F106" s="126">
        <v>6</v>
      </c>
      <c r="G106" s="128" t="s">
        <v>107</v>
      </c>
      <c r="H106" s="126">
        <v>1</v>
      </c>
      <c r="I106" s="126">
        <v>15</v>
      </c>
      <c r="J106" s="126">
        <f t="shared" si="38"/>
        <v>15</v>
      </c>
      <c r="K106" s="126">
        <v>30</v>
      </c>
      <c r="L106" s="126"/>
      <c r="M106" s="129"/>
      <c r="N106" s="130"/>
      <c r="P106" s="119">
        <f t="shared" si="39"/>
        <v>30</v>
      </c>
      <c r="Q106" s="131"/>
      <c r="R106" s="130">
        <f t="shared" si="40"/>
        <v>30</v>
      </c>
      <c r="S106" s="119"/>
      <c r="T106" s="119"/>
      <c r="U106" s="119">
        <v>54</v>
      </c>
      <c r="V106" s="120"/>
      <c r="W106" s="121"/>
    </row>
    <row r="107" spans="1:50" s="122" customFormat="1">
      <c r="A107" s="124" t="s">
        <v>311</v>
      </c>
      <c r="B107" s="125" t="s">
        <v>230</v>
      </c>
      <c r="C107" s="126">
        <v>1</v>
      </c>
      <c r="D107" s="127" t="s">
        <v>280</v>
      </c>
      <c r="E107" s="122" t="s">
        <v>206</v>
      </c>
      <c r="F107" s="126">
        <v>7</v>
      </c>
      <c r="G107" s="128" t="s">
        <v>314</v>
      </c>
      <c r="H107" s="126">
        <v>1</v>
      </c>
      <c r="I107" s="126">
        <v>15</v>
      </c>
      <c r="J107" s="126">
        <f t="shared" si="38"/>
        <v>15</v>
      </c>
      <c r="K107" s="126">
        <v>30</v>
      </c>
      <c r="L107" s="126"/>
      <c r="M107" s="129"/>
      <c r="N107" s="130"/>
      <c r="P107" s="119">
        <f t="shared" si="39"/>
        <v>30</v>
      </c>
      <c r="Q107" s="131"/>
      <c r="R107" s="130">
        <f t="shared" si="40"/>
        <v>30</v>
      </c>
      <c r="S107" s="119"/>
      <c r="T107" s="119"/>
      <c r="U107" s="119">
        <v>54</v>
      </c>
      <c r="V107" s="120"/>
      <c r="W107" s="121"/>
    </row>
    <row r="108" spans="1:50" s="122" customFormat="1">
      <c r="A108" s="109"/>
      <c r="B108" s="110" t="s">
        <v>151</v>
      </c>
      <c r="C108" s="111">
        <v>1</v>
      </c>
      <c r="D108" s="112" t="s">
        <v>316</v>
      </c>
      <c r="E108" s="116" t="s">
        <v>202</v>
      </c>
      <c r="F108" s="111">
        <v>2</v>
      </c>
      <c r="G108" s="113" t="s">
        <v>72</v>
      </c>
      <c r="H108" s="111">
        <v>1</v>
      </c>
      <c r="I108" s="111">
        <v>15</v>
      </c>
      <c r="J108" s="111">
        <f t="shared" si="38"/>
        <v>15</v>
      </c>
      <c r="K108" s="111">
        <v>30</v>
      </c>
      <c r="L108" s="111"/>
      <c r="M108" s="114"/>
      <c r="N108" s="115"/>
      <c r="O108" s="116"/>
      <c r="P108" s="117">
        <f t="shared" si="39"/>
        <v>30</v>
      </c>
      <c r="Q108" s="118"/>
      <c r="R108" s="115">
        <f t="shared" si="40"/>
        <v>30</v>
      </c>
      <c r="S108" s="119"/>
      <c r="T108" s="119"/>
      <c r="U108" s="119">
        <v>54</v>
      </c>
      <c r="V108" s="120"/>
      <c r="W108" s="121"/>
    </row>
    <row r="109" spans="1:50" s="122" customFormat="1">
      <c r="A109" s="109"/>
      <c r="B109" s="110" t="s">
        <v>160</v>
      </c>
      <c r="C109" s="111">
        <v>1</v>
      </c>
      <c r="D109" s="112" t="s">
        <v>316</v>
      </c>
      <c r="E109" s="116" t="s">
        <v>202</v>
      </c>
      <c r="F109" s="111">
        <v>3</v>
      </c>
      <c r="G109" s="113" t="s">
        <v>72</v>
      </c>
      <c r="H109" s="111">
        <v>1</v>
      </c>
      <c r="I109" s="111">
        <v>15</v>
      </c>
      <c r="J109" s="111">
        <f t="shared" si="38"/>
        <v>15</v>
      </c>
      <c r="K109" s="111">
        <v>30</v>
      </c>
      <c r="L109" s="111"/>
      <c r="M109" s="114"/>
      <c r="N109" s="115"/>
      <c r="O109" s="116"/>
      <c r="P109" s="117">
        <f t="shared" si="39"/>
        <v>30</v>
      </c>
      <c r="Q109" s="118"/>
      <c r="R109" s="115">
        <f t="shared" si="40"/>
        <v>30</v>
      </c>
      <c r="S109" s="119"/>
      <c r="T109" s="119"/>
      <c r="U109" s="119">
        <v>54</v>
      </c>
      <c r="V109" s="120"/>
      <c r="W109" s="121"/>
    </row>
    <row r="110" spans="1:50" s="122" customFormat="1">
      <c r="A110" s="109"/>
      <c r="B110" s="110" t="s">
        <v>154</v>
      </c>
      <c r="C110" s="111">
        <v>1</v>
      </c>
      <c r="D110" s="112" t="s">
        <v>316</v>
      </c>
      <c r="E110" s="116" t="s">
        <v>202</v>
      </c>
      <c r="F110" s="111">
        <v>4</v>
      </c>
      <c r="G110" s="113" t="s">
        <v>72</v>
      </c>
      <c r="H110" s="111">
        <v>1</v>
      </c>
      <c r="I110" s="111">
        <v>15</v>
      </c>
      <c r="J110" s="111">
        <f t="shared" si="38"/>
        <v>15</v>
      </c>
      <c r="K110" s="111">
        <v>30</v>
      </c>
      <c r="L110" s="111"/>
      <c r="M110" s="114"/>
      <c r="N110" s="115"/>
      <c r="O110" s="116"/>
      <c r="P110" s="117">
        <f t="shared" si="39"/>
        <v>30</v>
      </c>
      <c r="Q110" s="118"/>
      <c r="R110" s="115">
        <f t="shared" si="40"/>
        <v>30</v>
      </c>
      <c r="S110" s="119"/>
      <c r="T110" s="119"/>
      <c r="U110" s="119">
        <v>54</v>
      </c>
      <c r="V110" s="120"/>
      <c r="W110" s="121"/>
    </row>
    <row r="111" spans="1:50" s="122" customFormat="1">
      <c r="A111" s="109"/>
      <c r="B111" s="110" t="s">
        <v>153</v>
      </c>
      <c r="C111" s="111">
        <v>1</v>
      </c>
      <c r="D111" s="112" t="s">
        <v>316</v>
      </c>
      <c r="E111" s="116" t="s">
        <v>202</v>
      </c>
      <c r="F111" s="111">
        <v>5</v>
      </c>
      <c r="G111" s="113" t="s">
        <v>72</v>
      </c>
      <c r="H111" s="111">
        <v>1</v>
      </c>
      <c r="I111" s="111">
        <v>15</v>
      </c>
      <c r="J111" s="111">
        <f t="shared" si="38"/>
        <v>15</v>
      </c>
      <c r="K111" s="111">
        <v>30</v>
      </c>
      <c r="L111" s="111"/>
      <c r="M111" s="114"/>
      <c r="N111" s="115"/>
      <c r="O111" s="116"/>
      <c r="P111" s="117">
        <f t="shared" si="39"/>
        <v>30</v>
      </c>
      <c r="Q111" s="118"/>
      <c r="R111" s="115">
        <f t="shared" si="40"/>
        <v>30</v>
      </c>
      <c r="S111" s="119"/>
      <c r="T111" s="119"/>
      <c r="U111" s="119">
        <v>54</v>
      </c>
      <c r="V111" s="120"/>
      <c r="W111" s="121"/>
    </row>
    <row r="112" spans="1:50" s="122" customFormat="1">
      <c r="A112" s="109"/>
      <c r="B112" s="110" t="s">
        <v>155</v>
      </c>
      <c r="C112" s="111">
        <v>1</v>
      </c>
      <c r="D112" s="112" t="s">
        <v>316</v>
      </c>
      <c r="E112" s="116" t="s">
        <v>202</v>
      </c>
      <c r="F112" s="111">
        <v>6</v>
      </c>
      <c r="G112" s="113" t="s">
        <v>72</v>
      </c>
      <c r="H112" s="111">
        <v>1</v>
      </c>
      <c r="I112" s="111">
        <v>15</v>
      </c>
      <c r="J112" s="111">
        <f t="shared" si="38"/>
        <v>15</v>
      </c>
      <c r="K112" s="111">
        <v>30</v>
      </c>
      <c r="L112" s="111"/>
      <c r="M112" s="114"/>
      <c r="N112" s="115"/>
      <c r="O112" s="116"/>
      <c r="P112" s="117">
        <f t="shared" si="39"/>
        <v>30</v>
      </c>
      <c r="Q112" s="118"/>
      <c r="R112" s="115">
        <f t="shared" si="40"/>
        <v>30</v>
      </c>
      <c r="S112" s="119"/>
      <c r="T112" s="119"/>
      <c r="U112" s="119">
        <v>54</v>
      </c>
      <c r="V112" s="120"/>
      <c r="W112" s="121"/>
    </row>
    <row r="113" spans="1:23" s="122" customFormat="1">
      <c r="A113" s="124"/>
      <c r="B113" s="125" t="s">
        <v>159</v>
      </c>
      <c r="C113" s="126">
        <v>1</v>
      </c>
      <c r="D113" s="127" t="s">
        <v>325</v>
      </c>
      <c r="E113" s="122" t="s">
        <v>207</v>
      </c>
      <c r="F113" s="126">
        <v>3</v>
      </c>
      <c r="G113" s="128" t="s">
        <v>72</v>
      </c>
      <c r="H113" s="126">
        <v>1</v>
      </c>
      <c r="I113" s="126">
        <v>15</v>
      </c>
      <c r="J113" s="126">
        <f t="shared" ref="J113:J143" si="44">I113-H113+1</f>
        <v>15</v>
      </c>
      <c r="K113" s="126">
        <v>30</v>
      </c>
      <c r="L113" s="126"/>
      <c r="M113" s="129"/>
      <c r="N113" s="130"/>
      <c r="P113" s="119">
        <f t="shared" si="39"/>
        <v>30</v>
      </c>
      <c r="Q113" s="131"/>
      <c r="R113" s="130">
        <f t="shared" ref="R113:R143" si="45">O113+P113+Q113</f>
        <v>30</v>
      </c>
      <c r="S113" s="119"/>
      <c r="T113" s="119"/>
      <c r="U113" s="119">
        <v>54</v>
      </c>
      <c r="V113" s="120"/>
      <c r="W113" s="121"/>
    </row>
    <row r="114" spans="1:23" s="122" customFormat="1">
      <c r="A114" s="124"/>
      <c r="B114" s="125" t="s">
        <v>160</v>
      </c>
      <c r="C114" s="126">
        <v>1</v>
      </c>
      <c r="D114" s="127" t="s">
        <v>325</v>
      </c>
      <c r="E114" s="122" t="s">
        <v>207</v>
      </c>
      <c r="F114" s="126">
        <v>3</v>
      </c>
      <c r="G114" s="128" t="s">
        <v>71</v>
      </c>
      <c r="H114" s="126">
        <v>1</v>
      </c>
      <c r="I114" s="126">
        <v>15</v>
      </c>
      <c r="J114" s="126">
        <f t="shared" si="44"/>
        <v>15</v>
      </c>
      <c r="K114" s="126">
        <v>30</v>
      </c>
      <c r="L114" s="126"/>
      <c r="M114" s="129"/>
      <c r="N114" s="130"/>
      <c r="P114" s="119">
        <f t="shared" ref="P114:P143" si="46">IF(J114=0,0,K114)</f>
        <v>30</v>
      </c>
      <c r="Q114" s="131"/>
      <c r="R114" s="130">
        <f t="shared" si="45"/>
        <v>30</v>
      </c>
      <c r="S114" s="119"/>
      <c r="T114" s="119"/>
      <c r="U114" s="119">
        <v>54</v>
      </c>
      <c r="V114" s="120"/>
      <c r="W114" s="121"/>
    </row>
    <row r="115" spans="1:23" s="122" customFormat="1">
      <c r="A115" s="180"/>
      <c r="B115" s="181" t="s">
        <v>135</v>
      </c>
      <c r="C115" s="182">
        <v>1</v>
      </c>
      <c r="D115" s="183" t="s">
        <v>315</v>
      </c>
      <c r="E115" s="187" t="s">
        <v>195</v>
      </c>
      <c r="F115" s="182"/>
      <c r="G115" s="184"/>
      <c r="H115" s="182">
        <v>1</v>
      </c>
      <c r="I115" s="182">
        <v>15</v>
      </c>
      <c r="J115" s="182">
        <f t="shared" si="44"/>
        <v>15</v>
      </c>
      <c r="K115" s="182">
        <v>15</v>
      </c>
      <c r="L115" s="182"/>
      <c r="M115" s="185"/>
      <c r="N115" s="186"/>
      <c r="O115" s="187"/>
      <c r="P115" s="188">
        <f t="shared" si="46"/>
        <v>15</v>
      </c>
      <c r="Q115" s="189"/>
      <c r="R115" s="186">
        <f t="shared" si="45"/>
        <v>15</v>
      </c>
      <c r="S115" s="119"/>
      <c r="T115" s="119"/>
      <c r="U115" s="119">
        <v>54</v>
      </c>
      <c r="V115" s="120"/>
      <c r="W115" s="121"/>
    </row>
    <row r="116" spans="1:23" s="122" customFormat="1">
      <c r="A116" s="180"/>
      <c r="B116" s="181" t="s">
        <v>136</v>
      </c>
      <c r="C116" s="182">
        <v>1</v>
      </c>
      <c r="D116" s="183" t="s">
        <v>315</v>
      </c>
      <c r="E116" s="187" t="s">
        <v>195</v>
      </c>
      <c r="F116" s="182"/>
      <c r="G116" s="184"/>
      <c r="H116" s="182">
        <v>1</v>
      </c>
      <c r="I116" s="182">
        <v>15</v>
      </c>
      <c r="J116" s="182">
        <f t="shared" si="44"/>
        <v>15</v>
      </c>
      <c r="K116" s="182">
        <v>15</v>
      </c>
      <c r="L116" s="182"/>
      <c r="M116" s="185"/>
      <c r="N116" s="186"/>
      <c r="O116" s="187"/>
      <c r="P116" s="188">
        <f t="shared" si="46"/>
        <v>15</v>
      </c>
      <c r="Q116" s="189"/>
      <c r="R116" s="186">
        <f t="shared" si="45"/>
        <v>15</v>
      </c>
      <c r="S116" s="119"/>
      <c r="T116" s="119"/>
      <c r="U116" s="119">
        <v>54</v>
      </c>
      <c r="V116" s="120"/>
      <c r="W116" s="121"/>
    </row>
    <row r="117" spans="1:23" s="122" customFormat="1">
      <c r="A117" s="180"/>
      <c r="B117" s="181" t="s">
        <v>140</v>
      </c>
      <c r="C117" s="182">
        <v>1</v>
      </c>
      <c r="D117" s="183" t="s">
        <v>315</v>
      </c>
      <c r="E117" s="187" t="s">
        <v>195</v>
      </c>
      <c r="F117" s="182"/>
      <c r="G117" s="184"/>
      <c r="H117" s="182">
        <v>1</v>
      </c>
      <c r="I117" s="182">
        <v>15</v>
      </c>
      <c r="J117" s="182">
        <f t="shared" si="44"/>
        <v>15</v>
      </c>
      <c r="K117" s="182">
        <v>15</v>
      </c>
      <c r="L117" s="182"/>
      <c r="M117" s="185"/>
      <c r="N117" s="186"/>
      <c r="O117" s="187"/>
      <c r="P117" s="188">
        <f t="shared" si="46"/>
        <v>15</v>
      </c>
      <c r="Q117" s="189"/>
      <c r="R117" s="186">
        <f t="shared" si="45"/>
        <v>15</v>
      </c>
      <c r="S117" s="119"/>
      <c r="T117" s="119"/>
      <c r="U117" s="119">
        <v>54</v>
      </c>
      <c r="V117" s="120"/>
      <c r="W117" s="121"/>
    </row>
    <row r="118" spans="1:23" s="122" customFormat="1">
      <c r="A118" s="180"/>
      <c r="B118" s="181" t="s">
        <v>155</v>
      </c>
      <c r="C118" s="182">
        <v>1</v>
      </c>
      <c r="D118" s="183" t="s">
        <v>315</v>
      </c>
      <c r="E118" s="187" t="s">
        <v>205</v>
      </c>
      <c r="F118" s="182">
        <v>2</v>
      </c>
      <c r="G118" s="184" t="s">
        <v>72</v>
      </c>
      <c r="H118" s="182">
        <v>1</v>
      </c>
      <c r="I118" s="182">
        <v>15</v>
      </c>
      <c r="J118" s="182">
        <f t="shared" ref="J118:J123" si="47">I118-H118+1</f>
        <v>15</v>
      </c>
      <c r="K118" s="182">
        <v>30</v>
      </c>
      <c r="L118" s="182"/>
      <c r="M118" s="185"/>
      <c r="N118" s="186"/>
      <c r="O118" s="187"/>
      <c r="P118" s="188">
        <f t="shared" ref="P118:P123" si="48">IF(J118=0,0,K118)</f>
        <v>30</v>
      </c>
      <c r="Q118" s="189"/>
      <c r="R118" s="186">
        <f t="shared" ref="R118:R123" si="49">O118+P118+Q118</f>
        <v>30</v>
      </c>
      <c r="S118" s="119"/>
      <c r="T118" s="119"/>
      <c r="U118" s="119">
        <v>54</v>
      </c>
      <c r="V118" s="120"/>
      <c r="W118" s="121"/>
    </row>
    <row r="119" spans="1:23" s="122" customFormat="1">
      <c r="A119" s="180"/>
      <c r="B119" s="181" t="s">
        <v>151</v>
      </c>
      <c r="C119" s="182">
        <v>1</v>
      </c>
      <c r="D119" s="183" t="s">
        <v>315</v>
      </c>
      <c r="E119" s="187" t="s">
        <v>207</v>
      </c>
      <c r="F119" s="182">
        <v>2</v>
      </c>
      <c r="G119" s="184" t="s">
        <v>71</v>
      </c>
      <c r="H119" s="182">
        <v>1</v>
      </c>
      <c r="I119" s="182">
        <v>15</v>
      </c>
      <c r="J119" s="182">
        <f t="shared" si="47"/>
        <v>15</v>
      </c>
      <c r="K119" s="182">
        <v>30</v>
      </c>
      <c r="L119" s="182"/>
      <c r="M119" s="185"/>
      <c r="N119" s="186"/>
      <c r="O119" s="187"/>
      <c r="P119" s="188">
        <f t="shared" si="48"/>
        <v>30</v>
      </c>
      <c r="Q119" s="189"/>
      <c r="R119" s="186">
        <f t="shared" si="49"/>
        <v>30</v>
      </c>
      <c r="S119" s="119"/>
      <c r="T119" s="119"/>
      <c r="U119" s="119">
        <v>54</v>
      </c>
      <c r="V119" s="120"/>
      <c r="W119" s="121"/>
    </row>
    <row r="120" spans="1:23" s="122" customFormat="1">
      <c r="A120" s="180" t="s">
        <v>299</v>
      </c>
      <c r="B120" s="181" t="s">
        <v>406</v>
      </c>
      <c r="C120" s="182">
        <v>1</v>
      </c>
      <c r="D120" s="183" t="s">
        <v>315</v>
      </c>
      <c r="E120" s="187" t="s">
        <v>303</v>
      </c>
      <c r="F120" s="182">
        <v>2</v>
      </c>
      <c r="G120" s="184" t="s">
        <v>101</v>
      </c>
      <c r="H120" s="182">
        <v>5</v>
      </c>
      <c r="I120" s="182">
        <v>19</v>
      </c>
      <c r="J120" s="182">
        <f t="shared" si="47"/>
        <v>15</v>
      </c>
      <c r="K120" s="182">
        <v>30</v>
      </c>
      <c r="L120" s="182"/>
      <c r="M120" s="185"/>
      <c r="N120" s="186"/>
      <c r="O120" s="187"/>
      <c r="P120" s="188">
        <f t="shared" si="48"/>
        <v>30</v>
      </c>
      <c r="Q120" s="189"/>
      <c r="R120" s="186">
        <f t="shared" si="49"/>
        <v>30</v>
      </c>
      <c r="S120" s="119"/>
      <c r="T120" s="119"/>
      <c r="U120" s="119">
        <v>54</v>
      </c>
      <c r="V120" s="120"/>
      <c r="W120" s="121"/>
    </row>
    <row r="121" spans="1:23" s="122" customFormat="1">
      <c r="A121" s="180" t="s">
        <v>311</v>
      </c>
      <c r="B121" s="181" t="s">
        <v>407</v>
      </c>
      <c r="C121" s="182">
        <v>1</v>
      </c>
      <c r="D121" s="183" t="s">
        <v>315</v>
      </c>
      <c r="E121" s="187" t="s">
        <v>303</v>
      </c>
      <c r="F121" s="182">
        <v>2</v>
      </c>
      <c r="G121" s="184" t="s">
        <v>107</v>
      </c>
      <c r="H121" s="182">
        <v>5</v>
      </c>
      <c r="I121" s="182">
        <v>19</v>
      </c>
      <c r="J121" s="182">
        <f t="shared" si="47"/>
        <v>15</v>
      </c>
      <c r="K121" s="182">
        <v>30</v>
      </c>
      <c r="L121" s="182"/>
      <c r="M121" s="185"/>
      <c r="N121" s="186"/>
      <c r="O121" s="187"/>
      <c r="P121" s="188">
        <f t="shared" si="48"/>
        <v>30</v>
      </c>
      <c r="Q121" s="189"/>
      <c r="R121" s="186">
        <f t="shared" si="49"/>
        <v>30</v>
      </c>
      <c r="S121" s="119"/>
      <c r="T121" s="119"/>
      <c r="U121" s="119">
        <v>54</v>
      </c>
      <c r="V121" s="120"/>
      <c r="W121" s="121"/>
    </row>
    <row r="122" spans="1:23" s="122" customFormat="1">
      <c r="A122" s="180" t="s">
        <v>326</v>
      </c>
      <c r="B122" s="181" t="s">
        <v>412</v>
      </c>
      <c r="C122" s="182">
        <v>1</v>
      </c>
      <c r="D122" s="183" t="s">
        <v>315</v>
      </c>
      <c r="E122" s="187" t="s">
        <v>303</v>
      </c>
      <c r="F122" s="182">
        <v>3</v>
      </c>
      <c r="G122" s="184" t="s">
        <v>72</v>
      </c>
      <c r="H122" s="182">
        <v>5</v>
      </c>
      <c r="I122" s="182">
        <v>19</v>
      </c>
      <c r="J122" s="182">
        <f t="shared" si="47"/>
        <v>15</v>
      </c>
      <c r="K122" s="182">
        <v>30</v>
      </c>
      <c r="L122" s="182"/>
      <c r="M122" s="185"/>
      <c r="N122" s="186"/>
      <c r="O122" s="187"/>
      <c r="P122" s="188">
        <f t="shared" si="48"/>
        <v>30</v>
      </c>
      <c r="Q122" s="189"/>
      <c r="R122" s="186">
        <f t="shared" si="49"/>
        <v>30</v>
      </c>
      <c r="S122" s="119"/>
      <c r="T122" s="119"/>
      <c r="U122" s="119">
        <v>54</v>
      </c>
      <c r="V122" s="120"/>
      <c r="W122" s="121"/>
    </row>
    <row r="123" spans="1:23" s="122" customFormat="1">
      <c r="A123" s="180"/>
      <c r="B123" s="181" t="s">
        <v>159</v>
      </c>
      <c r="C123" s="182">
        <v>1</v>
      </c>
      <c r="D123" s="183" t="s">
        <v>315</v>
      </c>
      <c r="E123" s="187" t="s">
        <v>205</v>
      </c>
      <c r="F123" s="182">
        <v>3</v>
      </c>
      <c r="G123" s="184" t="s">
        <v>71</v>
      </c>
      <c r="H123" s="182">
        <v>1</v>
      </c>
      <c r="I123" s="182">
        <v>15</v>
      </c>
      <c r="J123" s="182">
        <f t="shared" si="47"/>
        <v>15</v>
      </c>
      <c r="K123" s="182">
        <v>30</v>
      </c>
      <c r="L123" s="182"/>
      <c r="M123" s="185"/>
      <c r="N123" s="186"/>
      <c r="O123" s="187"/>
      <c r="P123" s="188">
        <f t="shared" si="48"/>
        <v>30</v>
      </c>
      <c r="Q123" s="189"/>
      <c r="R123" s="186">
        <f t="shared" si="49"/>
        <v>30</v>
      </c>
      <c r="S123" s="119"/>
      <c r="T123" s="119"/>
      <c r="U123" s="119">
        <v>54</v>
      </c>
      <c r="V123" s="120"/>
      <c r="W123" s="121"/>
    </row>
    <row r="124" spans="1:23" s="122" customFormat="1">
      <c r="A124" s="180"/>
      <c r="B124" s="181" t="s">
        <v>160</v>
      </c>
      <c r="C124" s="182">
        <v>1</v>
      </c>
      <c r="D124" s="183" t="s">
        <v>315</v>
      </c>
      <c r="E124" s="187" t="s">
        <v>205</v>
      </c>
      <c r="F124" s="182">
        <v>3</v>
      </c>
      <c r="G124" s="184" t="s">
        <v>73</v>
      </c>
      <c r="H124" s="182">
        <v>1</v>
      </c>
      <c r="I124" s="182">
        <v>15</v>
      </c>
      <c r="J124" s="182">
        <f t="shared" si="44"/>
        <v>15</v>
      </c>
      <c r="K124" s="182">
        <v>30</v>
      </c>
      <c r="L124" s="182"/>
      <c r="M124" s="185"/>
      <c r="N124" s="186"/>
      <c r="O124" s="187"/>
      <c r="P124" s="188">
        <f t="shared" si="46"/>
        <v>30</v>
      </c>
      <c r="Q124" s="189"/>
      <c r="R124" s="186">
        <f t="shared" si="45"/>
        <v>30</v>
      </c>
      <c r="S124" s="119"/>
      <c r="T124" s="119"/>
      <c r="U124" s="119">
        <v>54</v>
      </c>
      <c r="V124" s="120"/>
      <c r="W124" s="121"/>
    </row>
    <row r="125" spans="1:23" s="122" customFormat="1">
      <c r="A125" s="180"/>
      <c r="B125" s="181" t="s">
        <v>168</v>
      </c>
      <c r="C125" s="182">
        <v>1</v>
      </c>
      <c r="D125" s="183" t="s">
        <v>315</v>
      </c>
      <c r="E125" s="187" t="s">
        <v>224</v>
      </c>
      <c r="F125" s="182">
        <v>3</v>
      </c>
      <c r="G125" s="184" t="s">
        <v>290</v>
      </c>
      <c r="H125" s="182">
        <v>1</v>
      </c>
      <c r="I125" s="182">
        <v>15</v>
      </c>
      <c r="J125" s="182">
        <f t="shared" si="44"/>
        <v>15</v>
      </c>
      <c r="K125" s="182">
        <v>45</v>
      </c>
      <c r="L125" s="182"/>
      <c r="M125" s="185"/>
      <c r="N125" s="186"/>
      <c r="O125" s="187"/>
      <c r="P125" s="188">
        <f t="shared" si="46"/>
        <v>45</v>
      </c>
      <c r="Q125" s="189"/>
      <c r="R125" s="186">
        <f t="shared" si="45"/>
        <v>45</v>
      </c>
      <c r="S125" s="119"/>
      <c r="T125" s="119"/>
      <c r="U125" s="119">
        <v>54</v>
      </c>
      <c r="V125" s="120"/>
      <c r="W125" s="121"/>
    </row>
    <row r="126" spans="1:23" s="122" customFormat="1">
      <c r="A126" s="180"/>
      <c r="B126" s="181" t="s">
        <v>149</v>
      </c>
      <c r="C126" s="182">
        <v>1</v>
      </c>
      <c r="D126" s="183" t="s">
        <v>315</v>
      </c>
      <c r="E126" s="187" t="s">
        <v>207</v>
      </c>
      <c r="F126" s="182">
        <v>3</v>
      </c>
      <c r="G126" s="184" t="s">
        <v>292</v>
      </c>
      <c r="H126" s="182">
        <v>1</v>
      </c>
      <c r="I126" s="182">
        <v>15</v>
      </c>
      <c r="J126" s="182">
        <f t="shared" si="44"/>
        <v>15</v>
      </c>
      <c r="K126" s="182">
        <v>30</v>
      </c>
      <c r="L126" s="182"/>
      <c r="M126" s="185"/>
      <c r="N126" s="186"/>
      <c r="O126" s="187"/>
      <c r="P126" s="188">
        <f t="shared" si="46"/>
        <v>30</v>
      </c>
      <c r="Q126" s="189"/>
      <c r="R126" s="186">
        <f t="shared" si="45"/>
        <v>30</v>
      </c>
      <c r="S126" s="119"/>
      <c r="T126" s="119"/>
      <c r="U126" s="119">
        <v>54</v>
      </c>
      <c r="V126" s="120"/>
      <c r="W126" s="121"/>
    </row>
    <row r="127" spans="1:23" s="122" customFormat="1">
      <c r="A127" s="180"/>
      <c r="B127" s="181" t="s">
        <v>152</v>
      </c>
      <c r="C127" s="182">
        <v>1</v>
      </c>
      <c r="D127" s="183" t="s">
        <v>315</v>
      </c>
      <c r="E127" s="187" t="s">
        <v>207</v>
      </c>
      <c r="F127" s="182">
        <v>4</v>
      </c>
      <c r="G127" s="184" t="s">
        <v>72</v>
      </c>
      <c r="H127" s="182">
        <v>1</v>
      </c>
      <c r="I127" s="182">
        <v>15</v>
      </c>
      <c r="J127" s="182">
        <f t="shared" si="44"/>
        <v>15</v>
      </c>
      <c r="K127" s="182">
        <v>30</v>
      </c>
      <c r="L127" s="182"/>
      <c r="M127" s="185"/>
      <c r="N127" s="186"/>
      <c r="O127" s="187"/>
      <c r="P127" s="188">
        <f t="shared" si="46"/>
        <v>30</v>
      </c>
      <c r="Q127" s="189"/>
      <c r="R127" s="186">
        <f t="shared" si="45"/>
        <v>30</v>
      </c>
      <c r="S127" s="119"/>
      <c r="T127" s="119"/>
      <c r="U127" s="119">
        <v>54</v>
      </c>
      <c r="V127" s="120"/>
      <c r="W127" s="121"/>
    </row>
    <row r="128" spans="1:23" s="122" customFormat="1">
      <c r="A128" s="180"/>
      <c r="B128" s="181" t="s">
        <v>153</v>
      </c>
      <c r="C128" s="182">
        <v>1</v>
      </c>
      <c r="D128" s="183" t="s">
        <v>315</v>
      </c>
      <c r="E128" s="187" t="s">
        <v>207</v>
      </c>
      <c r="F128" s="182">
        <v>4</v>
      </c>
      <c r="G128" s="184" t="s">
        <v>71</v>
      </c>
      <c r="H128" s="182">
        <v>1</v>
      </c>
      <c r="I128" s="182">
        <v>15</v>
      </c>
      <c r="J128" s="182">
        <f t="shared" si="44"/>
        <v>15</v>
      </c>
      <c r="K128" s="182">
        <v>30</v>
      </c>
      <c r="L128" s="182"/>
      <c r="M128" s="185"/>
      <c r="N128" s="186"/>
      <c r="O128" s="187"/>
      <c r="P128" s="188">
        <f t="shared" si="46"/>
        <v>30</v>
      </c>
      <c r="Q128" s="189"/>
      <c r="R128" s="186">
        <f t="shared" si="45"/>
        <v>30</v>
      </c>
      <c r="S128" s="119"/>
      <c r="T128" s="119"/>
      <c r="U128" s="119">
        <v>54</v>
      </c>
      <c r="V128" s="120"/>
      <c r="W128" s="121"/>
    </row>
    <row r="129" spans="1:23" s="122" customFormat="1">
      <c r="A129" s="180"/>
      <c r="B129" s="181" t="s">
        <v>154</v>
      </c>
      <c r="C129" s="182">
        <v>1</v>
      </c>
      <c r="D129" s="183" t="s">
        <v>315</v>
      </c>
      <c r="E129" s="187" t="s">
        <v>207</v>
      </c>
      <c r="F129" s="182">
        <v>4</v>
      </c>
      <c r="G129" s="184" t="s">
        <v>73</v>
      </c>
      <c r="H129" s="182">
        <v>1</v>
      </c>
      <c r="I129" s="182">
        <v>15</v>
      </c>
      <c r="J129" s="182">
        <f t="shared" si="44"/>
        <v>15</v>
      </c>
      <c r="K129" s="182">
        <v>30</v>
      </c>
      <c r="L129" s="182"/>
      <c r="M129" s="185"/>
      <c r="N129" s="186"/>
      <c r="O129" s="187"/>
      <c r="P129" s="188">
        <f t="shared" si="46"/>
        <v>30</v>
      </c>
      <c r="Q129" s="189"/>
      <c r="R129" s="186">
        <f t="shared" si="45"/>
        <v>30</v>
      </c>
      <c r="S129" s="119"/>
      <c r="T129" s="119"/>
      <c r="U129" s="119">
        <v>54</v>
      </c>
      <c r="V129" s="120"/>
      <c r="W129" s="121"/>
    </row>
    <row r="130" spans="1:23" s="122" customFormat="1">
      <c r="A130" s="180"/>
      <c r="B130" s="181" t="s">
        <v>157</v>
      </c>
      <c r="C130" s="182">
        <v>1</v>
      </c>
      <c r="D130" s="183" t="s">
        <v>315</v>
      </c>
      <c r="E130" s="187" t="s">
        <v>205</v>
      </c>
      <c r="F130" s="182">
        <v>6</v>
      </c>
      <c r="G130" s="184" t="s">
        <v>107</v>
      </c>
      <c r="H130" s="182">
        <v>1</v>
      </c>
      <c r="I130" s="182">
        <v>15</v>
      </c>
      <c r="J130" s="182">
        <f t="shared" si="44"/>
        <v>15</v>
      </c>
      <c r="K130" s="182">
        <v>30</v>
      </c>
      <c r="L130" s="182"/>
      <c r="M130" s="185"/>
      <c r="N130" s="186"/>
      <c r="O130" s="187"/>
      <c r="P130" s="188">
        <f t="shared" si="46"/>
        <v>30</v>
      </c>
      <c r="Q130" s="189"/>
      <c r="R130" s="186">
        <f t="shared" si="45"/>
        <v>30</v>
      </c>
      <c r="S130" s="119"/>
      <c r="T130" s="119"/>
      <c r="U130" s="119">
        <v>54</v>
      </c>
      <c r="V130" s="120"/>
      <c r="W130" s="121"/>
    </row>
    <row r="131" spans="1:23" s="122" customFormat="1">
      <c r="A131" s="180"/>
      <c r="B131" s="181" t="s">
        <v>158</v>
      </c>
      <c r="C131" s="182">
        <v>1</v>
      </c>
      <c r="D131" s="183" t="s">
        <v>315</v>
      </c>
      <c r="E131" s="187" t="s">
        <v>205</v>
      </c>
      <c r="F131" s="182">
        <v>6</v>
      </c>
      <c r="G131" s="184" t="s">
        <v>292</v>
      </c>
      <c r="H131" s="182">
        <v>1</v>
      </c>
      <c r="I131" s="182">
        <v>15</v>
      </c>
      <c r="J131" s="182">
        <f t="shared" si="44"/>
        <v>15</v>
      </c>
      <c r="K131" s="182">
        <v>30</v>
      </c>
      <c r="L131" s="182"/>
      <c r="M131" s="185"/>
      <c r="N131" s="186"/>
      <c r="O131" s="187"/>
      <c r="P131" s="188">
        <f t="shared" si="46"/>
        <v>30</v>
      </c>
      <c r="Q131" s="189"/>
      <c r="R131" s="186">
        <f t="shared" si="45"/>
        <v>30</v>
      </c>
      <c r="S131" s="119"/>
      <c r="T131" s="119"/>
      <c r="U131" s="119">
        <v>54</v>
      </c>
      <c r="V131" s="120"/>
      <c r="W131" s="121"/>
    </row>
    <row r="132" spans="1:23" s="122" customFormat="1">
      <c r="A132" s="109"/>
      <c r="B132" s="110" t="s">
        <v>158</v>
      </c>
      <c r="C132" s="111">
        <v>1</v>
      </c>
      <c r="D132" s="112" t="s">
        <v>309</v>
      </c>
      <c r="E132" s="116" t="s">
        <v>208</v>
      </c>
      <c r="F132" s="111">
        <v>3</v>
      </c>
      <c r="G132" s="113" t="s">
        <v>72</v>
      </c>
      <c r="H132" s="111">
        <v>1</v>
      </c>
      <c r="I132" s="111">
        <v>15</v>
      </c>
      <c r="J132" s="111">
        <f>I132-H132+1</f>
        <v>15</v>
      </c>
      <c r="K132" s="111">
        <v>30</v>
      </c>
      <c r="L132" s="111"/>
      <c r="M132" s="114"/>
      <c r="N132" s="115"/>
      <c r="O132" s="116"/>
      <c r="P132" s="117">
        <f>IF(J132=0,0,K132)</f>
        <v>30</v>
      </c>
      <c r="Q132" s="118"/>
      <c r="R132" s="115">
        <f>O132+P132+Q132</f>
        <v>30</v>
      </c>
      <c r="S132" s="119"/>
      <c r="T132" s="119"/>
      <c r="U132" s="119">
        <v>54</v>
      </c>
      <c r="V132" s="120"/>
      <c r="W132" s="121"/>
    </row>
    <row r="133" spans="1:23" s="122" customFormat="1">
      <c r="A133" s="109" t="s">
        <v>344</v>
      </c>
      <c r="B133" s="110" t="s">
        <v>417</v>
      </c>
      <c r="C133" s="111">
        <v>1</v>
      </c>
      <c r="D133" s="112" t="s">
        <v>309</v>
      </c>
      <c r="E133" s="116" t="s">
        <v>208</v>
      </c>
      <c r="F133" s="111">
        <v>3</v>
      </c>
      <c r="G133" s="113" t="s">
        <v>71</v>
      </c>
      <c r="H133" s="111">
        <v>5</v>
      </c>
      <c r="I133" s="111">
        <v>19</v>
      </c>
      <c r="J133" s="111">
        <f>I133-H133+1</f>
        <v>15</v>
      </c>
      <c r="K133" s="111">
        <v>30</v>
      </c>
      <c r="L133" s="111"/>
      <c r="M133" s="114"/>
      <c r="N133" s="115"/>
      <c r="O133" s="116"/>
      <c r="P133" s="117">
        <f t="shared" ref="P133" si="50">IF(J133=0,0,K133)</f>
        <v>30</v>
      </c>
      <c r="Q133" s="118"/>
      <c r="R133" s="115">
        <f>O133+P133+Q133</f>
        <v>30</v>
      </c>
      <c r="S133" s="119"/>
      <c r="T133" s="119"/>
      <c r="U133" s="119">
        <v>54</v>
      </c>
      <c r="V133" s="120"/>
      <c r="W133" s="121"/>
    </row>
    <row r="134" spans="1:23" s="122" customFormat="1">
      <c r="A134" s="109" t="s">
        <v>344</v>
      </c>
      <c r="B134" s="110" t="s">
        <v>418</v>
      </c>
      <c r="C134" s="111">
        <v>1</v>
      </c>
      <c r="D134" s="112" t="s">
        <v>309</v>
      </c>
      <c r="E134" s="116" t="s">
        <v>208</v>
      </c>
      <c r="F134" s="111">
        <v>3</v>
      </c>
      <c r="G134" s="113" t="s">
        <v>101</v>
      </c>
      <c r="H134" s="111">
        <v>5</v>
      </c>
      <c r="I134" s="111">
        <v>19</v>
      </c>
      <c r="J134" s="111">
        <f t="shared" ref="J134" si="51">I134-H134+1</f>
        <v>15</v>
      </c>
      <c r="K134" s="111">
        <v>30</v>
      </c>
      <c r="L134" s="111"/>
      <c r="M134" s="114"/>
      <c r="N134" s="115"/>
      <c r="O134" s="116"/>
      <c r="P134" s="117">
        <f t="shared" ref="P134" si="52">IF(J134=0,0,K134)</f>
        <v>30</v>
      </c>
      <c r="Q134" s="118"/>
      <c r="R134" s="115">
        <f t="shared" ref="R134" si="53">O134+P134+Q134</f>
        <v>30</v>
      </c>
      <c r="S134" s="119"/>
      <c r="T134" s="119"/>
      <c r="U134" s="119">
        <v>54</v>
      </c>
      <c r="V134" s="120"/>
      <c r="W134" s="121"/>
    </row>
    <row r="135" spans="1:23" s="122" customFormat="1">
      <c r="A135" s="109"/>
      <c r="B135" s="110" t="s">
        <v>149</v>
      </c>
      <c r="C135" s="111">
        <v>1</v>
      </c>
      <c r="D135" s="112" t="s">
        <v>309</v>
      </c>
      <c r="E135" s="116" t="s">
        <v>208</v>
      </c>
      <c r="F135" s="111">
        <v>3</v>
      </c>
      <c r="G135" s="113" t="s">
        <v>107</v>
      </c>
      <c r="H135" s="111">
        <v>1</v>
      </c>
      <c r="I135" s="111">
        <v>15</v>
      </c>
      <c r="J135" s="111">
        <f t="shared" si="44"/>
        <v>15</v>
      </c>
      <c r="K135" s="111">
        <v>30</v>
      </c>
      <c r="L135" s="111"/>
      <c r="M135" s="114"/>
      <c r="N135" s="115"/>
      <c r="O135" s="116"/>
      <c r="P135" s="117">
        <f t="shared" si="46"/>
        <v>30</v>
      </c>
      <c r="Q135" s="118"/>
      <c r="R135" s="115">
        <f t="shared" si="45"/>
        <v>30</v>
      </c>
      <c r="S135" s="119"/>
      <c r="T135" s="119"/>
      <c r="U135" s="119">
        <v>54</v>
      </c>
      <c r="V135" s="120"/>
      <c r="W135" s="121"/>
    </row>
    <row r="136" spans="1:23" s="122" customFormat="1">
      <c r="A136" s="109"/>
      <c r="B136" s="110" t="s">
        <v>150</v>
      </c>
      <c r="C136" s="111">
        <v>1</v>
      </c>
      <c r="D136" s="112" t="s">
        <v>309</v>
      </c>
      <c r="E136" s="116" t="s">
        <v>208</v>
      </c>
      <c r="F136" s="111">
        <v>3</v>
      </c>
      <c r="G136" s="113" t="s">
        <v>292</v>
      </c>
      <c r="H136" s="111">
        <v>1</v>
      </c>
      <c r="I136" s="111">
        <v>15</v>
      </c>
      <c r="J136" s="111">
        <f t="shared" si="44"/>
        <v>15</v>
      </c>
      <c r="K136" s="111">
        <v>30</v>
      </c>
      <c r="L136" s="111"/>
      <c r="M136" s="114"/>
      <c r="N136" s="115"/>
      <c r="O136" s="116"/>
      <c r="P136" s="117">
        <f t="shared" si="46"/>
        <v>30</v>
      </c>
      <c r="Q136" s="118"/>
      <c r="R136" s="115">
        <f t="shared" si="45"/>
        <v>30</v>
      </c>
      <c r="S136" s="119"/>
      <c r="T136" s="119"/>
      <c r="U136" s="119">
        <v>54</v>
      </c>
      <c r="V136" s="120"/>
      <c r="W136" s="121"/>
    </row>
    <row r="137" spans="1:23" s="122" customFormat="1">
      <c r="A137" s="109"/>
      <c r="B137" s="110" t="s">
        <v>154</v>
      </c>
      <c r="C137" s="111">
        <v>1</v>
      </c>
      <c r="D137" s="112" t="s">
        <v>309</v>
      </c>
      <c r="E137" s="116" t="s">
        <v>208</v>
      </c>
      <c r="F137" s="111">
        <v>5</v>
      </c>
      <c r="G137" s="113" t="s">
        <v>72</v>
      </c>
      <c r="H137" s="111">
        <v>1</v>
      </c>
      <c r="I137" s="111">
        <v>15</v>
      </c>
      <c r="J137" s="111">
        <f t="shared" si="44"/>
        <v>15</v>
      </c>
      <c r="K137" s="111">
        <v>30</v>
      </c>
      <c r="L137" s="111"/>
      <c r="M137" s="114"/>
      <c r="N137" s="115"/>
      <c r="O137" s="116"/>
      <c r="P137" s="117">
        <f t="shared" si="46"/>
        <v>30</v>
      </c>
      <c r="Q137" s="118"/>
      <c r="R137" s="115">
        <f t="shared" si="45"/>
        <v>30</v>
      </c>
      <c r="S137" s="119"/>
      <c r="T137" s="119"/>
      <c r="U137" s="119">
        <v>54</v>
      </c>
      <c r="V137" s="120"/>
      <c r="W137" s="121"/>
    </row>
    <row r="138" spans="1:23" s="122" customFormat="1">
      <c r="A138" s="109"/>
      <c r="B138" s="110" t="s">
        <v>153</v>
      </c>
      <c r="C138" s="111">
        <v>1</v>
      </c>
      <c r="D138" s="112" t="s">
        <v>309</v>
      </c>
      <c r="E138" s="116" t="s">
        <v>208</v>
      </c>
      <c r="F138" s="111">
        <v>5</v>
      </c>
      <c r="G138" s="113" t="s">
        <v>71</v>
      </c>
      <c r="H138" s="111">
        <v>1</v>
      </c>
      <c r="I138" s="111">
        <v>15</v>
      </c>
      <c r="J138" s="111">
        <f t="shared" si="44"/>
        <v>15</v>
      </c>
      <c r="K138" s="111">
        <v>30</v>
      </c>
      <c r="L138" s="111"/>
      <c r="M138" s="114"/>
      <c r="N138" s="115"/>
      <c r="O138" s="116"/>
      <c r="P138" s="117">
        <f t="shared" si="46"/>
        <v>30</v>
      </c>
      <c r="Q138" s="118"/>
      <c r="R138" s="115">
        <f t="shared" si="45"/>
        <v>30</v>
      </c>
      <c r="S138" s="119"/>
      <c r="T138" s="119"/>
      <c r="U138" s="119">
        <v>54</v>
      </c>
      <c r="V138" s="120"/>
      <c r="W138" s="121"/>
    </row>
    <row r="139" spans="1:23" s="122" customFormat="1">
      <c r="A139" s="109" t="s">
        <v>299</v>
      </c>
      <c r="B139" s="110" t="s">
        <v>406</v>
      </c>
      <c r="C139" s="111">
        <v>1</v>
      </c>
      <c r="D139" s="112" t="s">
        <v>309</v>
      </c>
      <c r="E139" s="116" t="s">
        <v>222</v>
      </c>
      <c r="F139" s="111">
        <v>5</v>
      </c>
      <c r="G139" s="113" t="s">
        <v>290</v>
      </c>
      <c r="H139" s="111">
        <v>5</v>
      </c>
      <c r="I139" s="111">
        <v>19</v>
      </c>
      <c r="J139" s="111">
        <f>I139-H139+1</f>
        <v>15</v>
      </c>
      <c r="K139" s="111">
        <v>45</v>
      </c>
      <c r="L139" s="111"/>
      <c r="M139" s="114"/>
      <c r="N139" s="115"/>
      <c r="O139" s="116"/>
      <c r="P139" s="117">
        <f>IF(J139=0,0,K139)</f>
        <v>45</v>
      </c>
      <c r="Q139" s="118"/>
      <c r="R139" s="115">
        <f>O139+P139+Q139</f>
        <v>45</v>
      </c>
      <c r="S139" s="119"/>
      <c r="T139" s="119"/>
      <c r="U139" s="119">
        <v>54</v>
      </c>
      <c r="V139" s="120"/>
      <c r="W139" s="121"/>
    </row>
    <row r="140" spans="1:23" s="122" customFormat="1">
      <c r="A140" s="109" t="s">
        <v>299</v>
      </c>
      <c r="B140" s="110" t="s">
        <v>415</v>
      </c>
      <c r="C140" s="111">
        <v>1</v>
      </c>
      <c r="D140" s="112" t="s">
        <v>309</v>
      </c>
      <c r="E140" s="116" t="s">
        <v>222</v>
      </c>
      <c r="F140" s="111">
        <v>5</v>
      </c>
      <c r="G140" s="113" t="s">
        <v>291</v>
      </c>
      <c r="H140" s="111">
        <v>5</v>
      </c>
      <c r="I140" s="111">
        <v>19</v>
      </c>
      <c r="J140" s="111">
        <f>I140-H140+1</f>
        <v>15</v>
      </c>
      <c r="K140" s="111">
        <v>45</v>
      </c>
      <c r="L140" s="111"/>
      <c r="M140" s="114"/>
      <c r="N140" s="115"/>
      <c r="O140" s="116"/>
      <c r="P140" s="117">
        <f>IF(J140=0,0,K140)</f>
        <v>45</v>
      </c>
      <c r="Q140" s="118"/>
      <c r="R140" s="115">
        <f>O140+P140+Q140</f>
        <v>45</v>
      </c>
      <c r="S140" s="119"/>
      <c r="T140" s="119"/>
      <c r="U140" s="119">
        <v>54</v>
      </c>
      <c r="V140" s="120"/>
      <c r="W140" s="121"/>
    </row>
    <row r="141" spans="1:23" s="122" customFormat="1">
      <c r="A141" s="109"/>
      <c r="B141" s="110" t="s">
        <v>151</v>
      </c>
      <c r="C141" s="111">
        <v>1</v>
      </c>
      <c r="D141" s="112" t="s">
        <v>309</v>
      </c>
      <c r="E141" s="116" t="s">
        <v>208</v>
      </c>
      <c r="F141" s="111">
        <v>6</v>
      </c>
      <c r="G141" s="113" t="s">
        <v>72</v>
      </c>
      <c r="H141" s="111">
        <v>1</v>
      </c>
      <c r="I141" s="111">
        <v>15</v>
      </c>
      <c r="J141" s="111">
        <f t="shared" si="44"/>
        <v>15</v>
      </c>
      <c r="K141" s="111">
        <v>30</v>
      </c>
      <c r="L141" s="111"/>
      <c r="M141" s="114"/>
      <c r="N141" s="115"/>
      <c r="O141" s="116"/>
      <c r="P141" s="117">
        <f t="shared" si="46"/>
        <v>30</v>
      </c>
      <c r="Q141" s="118"/>
      <c r="R141" s="115">
        <f t="shared" si="45"/>
        <v>30</v>
      </c>
      <c r="S141" s="119"/>
      <c r="T141" s="119"/>
      <c r="U141" s="119">
        <v>54</v>
      </c>
      <c r="V141" s="120"/>
      <c r="W141" s="121"/>
    </row>
    <row r="142" spans="1:23" s="122" customFormat="1">
      <c r="A142" s="109"/>
      <c r="B142" s="110" t="s">
        <v>152</v>
      </c>
      <c r="C142" s="111">
        <v>1</v>
      </c>
      <c r="D142" s="112" t="s">
        <v>309</v>
      </c>
      <c r="E142" s="116" t="s">
        <v>208</v>
      </c>
      <c r="F142" s="111">
        <v>6</v>
      </c>
      <c r="G142" s="113" t="s">
        <v>71</v>
      </c>
      <c r="H142" s="111">
        <v>1</v>
      </c>
      <c r="I142" s="111">
        <v>15</v>
      </c>
      <c r="J142" s="111">
        <f t="shared" si="44"/>
        <v>15</v>
      </c>
      <c r="K142" s="111">
        <v>30</v>
      </c>
      <c r="L142" s="111"/>
      <c r="M142" s="114"/>
      <c r="N142" s="115"/>
      <c r="O142" s="116"/>
      <c r="P142" s="117">
        <f t="shared" si="46"/>
        <v>30</v>
      </c>
      <c r="Q142" s="118"/>
      <c r="R142" s="115">
        <f t="shared" si="45"/>
        <v>30</v>
      </c>
      <c r="S142" s="119"/>
      <c r="T142" s="119"/>
      <c r="U142" s="119">
        <v>54</v>
      </c>
      <c r="V142" s="120"/>
      <c r="W142" s="121"/>
    </row>
    <row r="143" spans="1:23" s="122" customFormat="1">
      <c r="A143" s="109"/>
      <c r="B143" s="110" t="s">
        <v>155</v>
      </c>
      <c r="C143" s="111">
        <v>1</v>
      </c>
      <c r="D143" s="112" t="s">
        <v>309</v>
      </c>
      <c r="E143" s="116" t="s">
        <v>208</v>
      </c>
      <c r="F143" s="111">
        <v>6</v>
      </c>
      <c r="G143" s="113" t="s">
        <v>73</v>
      </c>
      <c r="H143" s="111">
        <v>1</v>
      </c>
      <c r="I143" s="111">
        <v>15</v>
      </c>
      <c r="J143" s="111">
        <f t="shared" si="44"/>
        <v>15</v>
      </c>
      <c r="K143" s="111">
        <v>30</v>
      </c>
      <c r="L143" s="111"/>
      <c r="M143" s="114"/>
      <c r="N143" s="115"/>
      <c r="O143" s="116"/>
      <c r="P143" s="117">
        <f t="shared" si="46"/>
        <v>30</v>
      </c>
      <c r="Q143" s="118"/>
      <c r="R143" s="115">
        <f t="shared" si="45"/>
        <v>30</v>
      </c>
      <c r="S143" s="119"/>
      <c r="T143" s="119"/>
      <c r="U143" s="119">
        <v>54</v>
      </c>
      <c r="V143" s="120"/>
      <c r="W143" s="121"/>
    </row>
    <row r="144" spans="1:23" s="122" customFormat="1">
      <c r="A144" s="109"/>
      <c r="B144" s="110" t="s">
        <v>156</v>
      </c>
      <c r="C144" s="111">
        <v>1</v>
      </c>
      <c r="D144" s="112" t="s">
        <v>309</v>
      </c>
      <c r="E144" s="116" t="s">
        <v>208</v>
      </c>
      <c r="F144" s="111">
        <v>6</v>
      </c>
      <c r="G144" s="113" t="s">
        <v>107</v>
      </c>
      <c r="H144" s="111">
        <v>1</v>
      </c>
      <c r="I144" s="111">
        <v>15</v>
      </c>
      <c r="J144" s="111">
        <f>I144-H144+1</f>
        <v>15</v>
      </c>
      <c r="K144" s="111">
        <v>30</v>
      </c>
      <c r="L144" s="111"/>
      <c r="M144" s="114"/>
      <c r="N144" s="115"/>
      <c r="O144" s="116"/>
      <c r="P144" s="117">
        <f>IF(J144=0,0,K144)</f>
        <v>30</v>
      </c>
      <c r="Q144" s="118"/>
      <c r="R144" s="115">
        <f>O144+P144+Q144</f>
        <v>30</v>
      </c>
      <c r="S144" s="119"/>
      <c r="T144" s="119"/>
      <c r="U144" s="119">
        <v>54</v>
      </c>
      <c r="V144" s="120"/>
      <c r="W144" s="121"/>
    </row>
    <row r="145" spans="1:23" s="122" customFormat="1">
      <c r="A145" s="109"/>
      <c r="B145" s="110" t="s">
        <v>157</v>
      </c>
      <c r="C145" s="111">
        <v>1</v>
      </c>
      <c r="D145" s="112" t="s">
        <v>309</v>
      </c>
      <c r="E145" s="116" t="s">
        <v>208</v>
      </c>
      <c r="F145" s="111">
        <v>6</v>
      </c>
      <c r="G145" s="113" t="s">
        <v>292</v>
      </c>
      <c r="H145" s="111">
        <v>1</v>
      </c>
      <c r="I145" s="111">
        <v>15</v>
      </c>
      <c r="J145" s="111">
        <f>I145-H145+1</f>
        <v>15</v>
      </c>
      <c r="K145" s="111">
        <v>30</v>
      </c>
      <c r="L145" s="111"/>
      <c r="M145" s="114"/>
      <c r="N145" s="115"/>
      <c r="O145" s="116"/>
      <c r="P145" s="117">
        <f>IF(J145=0,0,K145)</f>
        <v>30</v>
      </c>
      <c r="Q145" s="118"/>
      <c r="R145" s="115">
        <f>O145+P145+Q145</f>
        <v>30</v>
      </c>
      <c r="S145" s="119"/>
      <c r="T145" s="119"/>
      <c r="U145" s="119">
        <v>54</v>
      </c>
      <c r="V145" s="120"/>
      <c r="W145" s="121"/>
    </row>
    <row r="146" spans="1:23" s="122" customFormat="1">
      <c r="A146" s="124"/>
      <c r="B146" s="125" t="s">
        <v>149</v>
      </c>
      <c r="C146" s="126">
        <v>1</v>
      </c>
      <c r="D146" s="127" t="s">
        <v>324</v>
      </c>
      <c r="E146" s="122" t="s">
        <v>205</v>
      </c>
      <c r="F146" s="126">
        <v>2</v>
      </c>
      <c r="G146" s="128" t="s">
        <v>71</v>
      </c>
      <c r="H146" s="126">
        <v>1</v>
      </c>
      <c r="I146" s="126">
        <v>15</v>
      </c>
      <c r="J146" s="126">
        <f t="shared" ref="J146:J175" si="54">I146-H146+1</f>
        <v>15</v>
      </c>
      <c r="K146" s="126">
        <v>30</v>
      </c>
      <c r="L146" s="126"/>
      <c r="M146" s="129"/>
      <c r="N146" s="130"/>
      <c r="P146" s="119">
        <f t="shared" ref="P146:P171" si="55">IF(J146=0,0,K146)</f>
        <v>30</v>
      </c>
      <c r="Q146" s="131"/>
      <c r="R146" s="130">
        <f t="shared" ref="R146:R175" si="56">O146+P146+Q146</f>
        <v>30</v>
      </c>
      <c r="S146" s="119"/>
      <c r="T146" s="119"/>
      <c r="U146" s="119">
        <v>54</v>
      </c>
      <c r="V146" s="120"/>
      <c r="W146" s="121"/>
    </row>
    <row r="147" spans="1:23" s="122" customFormat="1">
      <c r="A147" s="124"/>
      <c r="B147" s="125" t="s">
        <v>151</v>
      </c>
      <c r="C147" s="126">
        <v>1</v>
      </c>
      <c r="D147" s="127" t="s">
        <v>324</v>
      </c>
      <c r="E147" s="122" t="s">
        <v>205</v>
      </c>
      <c r="F147" s="126">
        <v>2</v>
      </c>
      <c r="G147" s="128" t="s">
        <v>73</v>
      </c>
      <c r="H147" s="126">
        <v>1</v>
      </c>
      <c r="I147" s="126">
        <v>15</v>
      </c>
      <c r="J147" s="126">
        <f t="shared" si="54"/>
        <v>15</v>
      </c>
      <c r="K147" s="126">
        <v>30</v>
      </c>
      <c r="L147" s="126"/>
      <c r="M147" s="129"/>
      <c r="N147" s="130"/>
      <c r="P147" s="119">
        <f t="shared" si="55"/>
        <v>30</v>
      </c>
      <c r="Q147" s="131"/>
      <c r="R147" s="130">
        <f t="shared" si="56"/>
        <v>30</v>
      </c>
      <c r="S147" s="119"/>
      <c r="T147" s="119"/>
      <c r="U147" s="119">
        <v>54</v>
      </c>
      <c r="V147" s="120"/>
      <c r="W147" s="121"/>
    </row>
    <row r="148" spans="1:23" s="122" customFormat="1">
      <c r="A148" s="124" t="s">
        <v>311</v>
      </c>
      <c r="B148" s="125" t="s">
        <v>241</v>
      </c>
      <c r="C148" s="126">
        <v>1</v>
      </c>
      <c r="D148" s="127" t="s">
        <v>324</v>
      </c>
      <c r="E148" s="122" t="s">
        <v>243</v>
      </c>
      <c r="F148" s="126">
        <v>2</v>
      </c>
      <c r="G148" s="128" t="s">
        <v>101</v>
      </c>
      <c r="H148" s="126">
        <v>1</v>
      </c>
      <c r="I148" s="126">
        <v>15</v>
      </c>
      <c r="J148" s="126">
        <f>I148-H148+1</f>
        <v>15</v>
      </c>
      <c r="K148" s="126">
        <v>30</v>
      </c>
      <c r="L148" s="126"/>
      <c r="M148" s="129"/>
      <c r="N148" s="130"/>
      <c r="P148" s="119">
        <f>IF(J148=0,0,K148)</f>
        <v>30</v>
      </c>
      <c r="Q148" s="131"/>
      <c r="R148" s="130">
        <f>O148+P148+Q148</f>
        <v>30</v>
      </c>
      <c r="S148" s="119"/>
      <c r="T148" s="119"/>
      <c r="U148" s="119">
        <v>54</v>
      </c>
      <c r="V148" s="120"/>
      <c r="W148" s="121"/>
    </row>
    <row r="149" spans="1:23" s="122" customFormat="1">
      <c r="A149" s="124"/>
      <c r="B149" s="125" t="s">
        <v>168</v>
      </c>
      <c r="C149" s="126">
        <v>1</v>
      </c>
      <c r="D149" s="127" t="s">
        <v>324</v>
      </c>
      <c r="E149" s="122" t="s">
        <v>208</v>
      </c>
      <c r="F149" s="126">
        <v>2</v>
      </c>
      <c r="G149" s="128" t="s">
        <v>107</v>
      </c>
      <c r="H149" s="126">
        <v>1</v>
      </c>
      <c r="I149" s="126">
        <v>15</v>
      </c>
      <c r="J149" s="126">
        <f>I149-H149+1</f>
        <v>15</v>
      </c>
      <c r="K149" s="126">
        <v>30</v>
      </c>
      <c r="L149" s="126"/>
      <c r="M149" s="129"/>
      <c r="N149" s="130"/>
      <c r="P149" s="119">
        <f>IF(J149=0,0,K149)</f>
        <v>30</v>
      </c>
      <c r="Q149" s="131"/>
      <c r="R149" s="130">
        <f>O149+P149+Q149</f>
        <v>30</v>
      </c>
      <c r="S149" s="119"/>
      <c r="T149" s="119"/>
      <c r="U149" s="119">
        <v>54</v>
      </c>
      <c r="V149" s="120"/>
      <c r="W149" s="121"/>
    </row>
    <row r="150" spans="1:23" s="122" customFormat="1">
      <c r="A150" s="124" t="s">
        <v>299</v>
      </c>
      <c r="B150" s="125" t="s">
        <v>242</v>
      </c>
      <c r="C150" s="126">
        <v>1</v>
      </c>
      <c r="D150" s="127" t="s">
        <v>324</v>
      </c>
      <c r="E150" s="122" t="s">
        <v>243</v>
      </c>
      <c r="F150" s="126">
        <v>2</v>
      </c>
      <c r="G150" s="128" t="s">
        <v>292</v>
      </c>
      <c r="H150" s="126">
        <v>1</v>
      </c>
      <c r="I150" s="126">
        <v>15</v>
      </c>
      <c r="J150" s="126">
        <f>I150-H150+1</f>
        <v>15</v>
      </c>
      <c r="K150" s="126">
        <v>30</v>
      </c>
      <c r="L150" s="126"/>
      <c r="M150" s="129"/>
      <c r="N150" s="130"/>
      <c r="P150" s="119">
        <f>IF(J150=0,0,K150)</f>
        <v>30</v>
      </c>
      <c r="Q150" s="131"/>
      <c r="R150" s="130">
        <f>O150+P150+Q150</f>
        <v>30</v>
      </c>
      <c r="S150" s="119"/>
      <c r="T150" s="119"/>
      <c r="U150" s="119">
        <v>54</v>
      </c>
      <c r="V150" s="120"/>
      <c r="W150" s="121"/>
    </row>
    <row r="151" spans="1:23" s="122" customFormat="1">
      <c r="A151" s="124"/>
      <c r="B151" s="125" t="s">
        <v>392</v>
      </c>
      <c r="C151" s="126">
        <v>1</v>
      </c>
      <c r="D151" s="127" t="s">
        <v>324</v>
      </c>
      <c r="E151" s="122" t="s">
        <v>208</v>
      </c>
      <c r="F151" s="126">
        <v>3</v>
      </c>
      <c r="G151" s="128" t="s">
        <v>76</v>
      </c>
      <c r="H151" s="126">
        <v>5</v>
      </c>
      <c r="I151" s="126">
        <v>19</v>
      </c>
      <c r="J151" s="126">
        <f t="shared" ref="J151:J152" si="57">I151-H151+1</f>
        <v>15</v>
      </c>
      <c r="K151" s="126">
        <v>30</v>
      </c>
      <c r="L151" s="126"/>
      <c r="M151" s="129"/>
      <c r="N151" s="130"/>
      <c r="P151" s="119">
        <f t="shared" ref="P151:P152" si="58">IF(J151=0,0,K151)</f>
        <v>30</v>
      </c>
      <c r="Q151" s="131"/>
      <c r="R151" s="130">
        <f t="shared" ref="R151:R152" si="59">O151+P151+Q151</f>
        <v>30</v>
      </c>
      <c r="S151" s="119"/>
      <c r="T151" s="119"/>
      <c r="U151" s="119">
        <v>54</v>
      </c>
      <c r="V151" s="120"/>
      <c r="W151" s="121"/>
    </row>
    <row r="152" spans="1:23" s="122" customFormat="1">
      <c r="A152" s="124"/>
      <c r="B152" s="125" t="s">
        <v>393</v>
      </c>
      <c r="C152" s="126">
        <v>1</v>
      </c>
      <c r="D152" s="127" t="s">
        <v>324</v>
      </c>
      <c r="E152" s="122" t="s">
        <v>208</v>
      </c>
      <c r="F152" s="126">
        <v>3</v>
      </c>
      <c r="G152" s="128" t="s">
        <v>79</v>
      </c>
      <c r="H152" s="126">
        <v>5</v>
      </c>
      <c r="I152" s="126">
        <v>19</v>
      </c>
      <c r="J152" s="126">
        <f t="shared" si="57"/>
        <v>15</v>
      </c>
      <c r="K152" s="126">
        <v>30</v>
      </c>
      <c r="L152" s="126"/>
      <c r="M152" s="129"/>
      <c r="N152" s="130"/>
      <c r="P152" s="119">
        <f t="shared" si="58"/>
        <v>30</v>
      </c>
      <c r="Q152" s="131"/>
      <c r="R152" s="130">
        <f t="shared" si="59"/>
        <v>30</v>
      </c>
      <c r="S152" s="119"/>
      <c r="T152" s="119"/>
      <c r="U152" s="119">
        <v>54</v>
      </c>
      <c r="V152" s="120"/>
      <c r="W152" s="121"/>
    </row>
    <row r="153" spans="1:23" s="122" customFormat="1">
      <c r="A153" s="124"/>
      <c r="B153" s="125" t="s">
        <v>356</v>
      </c>
      <c r="C153" s="126">
        <v>1</v>
      </c>
      <c r="D153" s="127" t="s">
        <v>324</v>
      </c>
      <c r="E153" s="122" t="s">
        <v>208</v>
      </c>
      <c r="F153" s="126">
        <v>5</v>
      </c>
      <c r="G153" s="128" t="s">
        <v>76</v>
      </c>
      <c r="H153" s="126">
        <v>5</v>
      </c>
      <c r="I153" s="126">
        <v>19</v>
      </c>
      <c r="J153" s="126">
        <f t="shared" ref="J153" si="60">I153-H153+1</f>
        <v>15</v>
      </c>
      <c r="K153" s="126">
        <v>30</v>
      </c>
      <c r="L153" s="126"/>
      <c r="M153" s="129"/>
      <c r="N153" s="130"/>
      <c r="P153" s="119">
        <f t="shared" ref="P153" si="61">IF(J153=0,0,K153)</f>
        <v>30</v>
      </c>
      <c r="Q153" s="131"/>
      <c r="R153" s="130">
        <f t="shared" ref="R153" si="62">O153+P153+Q153</f>
        <v>30</v>
      </c>
      <c r="S153" s="119"/>
      <c r="T153" s="119"/>
      <c r="U153" s="119">
        <v>54</v>
      </c>
      <c r="V153" s="120"/>
      <c r="W153" s="121"/>
    </row>
    <row r="154" spans="1:23" s="122" customFormat="1">
      <c r="A154" s="124"/>
      <c r="B154" s="125" t="s">
        <v>391</v>
      </c>
      <c r="C154" s="126">
        <v>1</v>
      </c>
      <c r="D154" s="127" t="s">
        <v>324</v>
      </c>
      <c r="E154" s="122" t="s">
        <v>208</v>
      </c>
      <c r="F154" s="126">
        <v>5</v>
      </c>
      <c r="G154" s="128" t="s">
        <v>79</v>
      </c>
      <c r="H154" s="126">
        <v>5</v>
      </c>
      <c r="I154" s="126">
        <v>19</v>
      </c>
      <c r="J154" s="126">
        <f t="shared" ref="J154" si="63">I154-H154+1</f>
        <v>15</v>
      </c>
      <c r="K154" s="126">
        <v>30</v>
      </c>
      <c r="L154" s="126"/>
      <c r="M154" s="129"/>
      <c r="N154" s="130"/>
      <c r="P154" s="119">
        <f t="shared" ref="P154" si="64">IF(J154=0,0,K154)</f>
        <v>30</v>
      </c>
      <c r="Q154" s="131"/>
      <c r="R154" s="130">
        <f t="shared" ref="R154" si="65">O154+P154+Q154</f>
        <v>30</v>
      </c>
      <c r="S154" s="119"/>
      <c r="T154" s="119"/>
      <c r="U154" s="119">
        <v>54</v>
      </c>
      <c r="V154" s="120"/>
      <c r="W154" s="121"/>
    </row>
    <row r="155" spans="1:23" s="122" customFormat="1">
      <c r="A155" s="124"/>
      <c r="B155" s="125" t="s">
        <v>156</v>
      </c>
      <c r="C155" s="126">
        <v>1</v>
      </c>
      <c r="D155" s="127" t="s">
        <v>324</v>
      </c>
      <c r="E155" s="122" t="s">
        <v>205</v>
      </c>
      <c r="F155" s="126">
        <v>5</v>
      </c>
      <c r="G155" s="128" t="s">
        <v>101</v>
      </c>
      <c r="H155" s="126">
        <v>1</v>
      </c>
      <c r="I155" s="126">
        <v>15</v>
      </c>
      <c r="J155" s="126">
        <f t="shared" si="54"/>
        <v>15</v>
      </c>
      <c r="K155" s="126">
        <v>30</v>
      </c>
      <c r="L155" s="126"/>
      <c r="M155" s="129"/>
      <c r="N155" s="130"/>
      <c r="P155" s="119">
        <f t="shared" si="55"/>
        <v>30</v>
      </c>
      <c r="Q155" s="131"/>
      <c r="R155" s="130">
        <f t="shared" si="56"/>
        <v>30</v>
      </c>
      <c r="S155" s="119"/>
      <c r="T155" s="119"/>
      <c r="U155" s="119">
        <v>54</v>
      </c>
      <c r="V155" s="120"/>
      <c r="W155" s="121"/>
    </row>
    <row r="156" spans="1:23" s="122" customFormat="1">
      <c r="A156" s="124" t="s">
        <v>428</v>
      </c>
      <c r="B156" s="125" t="s">
        <v>419</v>
      </c>
      <c r="C156" s="126">
        <v>1</v>
      </c>
      <c r="D156" s="127" t="s">
        <v>324</v>
      </c>
      <c r="E156" s="122" t="s">
        <v>208</v>
      </c>
      <c r="F156" s="126">
        <v>5</v>
      </c>
      <c r="G156" s="128" t="s">
        <v>292</v>
      </c>
      <c r="H156" s="126">
        <v>5</v>
      </c>
      <c r="I156" s="126">
        <v>19</v>
      </c>
      <c r="J156" s="126">
        <f t="shared" si="54"/>
        <v>15</v>
      </c>
      <c r="K156" s="126">
        <v>30</v>
      </c>
      <c r="L156" s="126"/>
      <c r="M156" s="129"/>
      <c r="N156" s="130"/>
      <c r="P156" s="119">
        <f t="shared" si="55"/>
        <v>30</v>
      </c>
      <c r="Q156" s="131"/>
      <c r="R156" s="130">
        <f t="shared" si="56"/>
        <v>30</v>
      </c>
      <c r="S156" s="119"/>
      <c r="T156" s="119"/>
      <c r="U156" s="119">
        <v>54</v>
      </c>
      <c r="V156" s="120"/>
      <c r="W156" s="121"/>
    </row>
    <row r="157" spans="1:23" s="122" customFormat="1">
      <c r="A157" s="124" t="s">
        <v>298</v>
      </c>
      <c r="B157" s="125" t="s">
        <v>197</v>
      </c>
      <c r="C157" s="126">
        <v>1</v>
      </c>
      <c r="D157" s="127" t="s">
        <v>324</v>
      </c>
      <c r="E157" s="122" t="s">
        <v>205</v>
      </c>
      <c r="F157" s="126">
        <v>7</v>
      </c>
      <c r="G157" s="128" t="s">
        <v>72</v>
      </c>
      <c r="H157" s="126">
        <v>1</v>
      </c>
      <c r="I157" s="126">
        <v>15</v>
      </c>
      <c r="J157" s="126">
        <f t="shared" si="54"/>
        <v>15</v>
      </c>
      <c r="K157" s="126">
        <v>30</v>
      </c>
      <c r="L157" s="126"/>
      <c r="M157" s="129"/>
      <c r="N157" s="130"/>
      <c r="P157" s="119">
        <f t="shared" si="55"/>
        <v>30</v>
      </c>
      <c r="Q157" s="131"/>
      <c r="R157" s="130">
        <f t="shared" si="56"/>
        <v>30</v>
      </c>
      <c r="S157" s="119"/>
      <c r="T157" s="119"/>
      <c r="U157" s="119">
        <v>54</v>
      </c>
      <c r="V157" s="120"/>
      <c r="W157" s="121"/>
    </row>
    <row r="158" spans="1:23" s="122" customFormat="1">
      <c r="A158" s="124" t="s">
        <v>299</v>
      </c>
      <c r="B158" s="125" t="s">
        <v>198</v>
      </c>
      <c r="C158" s="126">
        <v>1</v>
      </c>
      <c r="D158" s="127" t="s">
        <v>324</v>
      </c>
      <c r="E158" s="122" t="s">
        <v>205</v>
      </c>
      <c r="F158" s="126">
        <v>7</v>
      </c>
      <c r="G158" s="128" t="s">
        <v>71</v>
      </c>
      <c r="H158" s="126">
        <v>1</v>
      </c>
      <c r="I158" s="126">
        <v>15</v>
      </c>
      <c r="J158" s="126">
        <f t="shared" si="54"/>
        <v>15</v>
      </c>
      <c r="K158" s="126">
        <v>30</v>
      </c>
      <c r="L158" s="126"/>
      <c r="M158" s="129"/>
      <c r="N158" s="130"/>
      <c r="P158" s="119">
        <f t="shared" si="55"/>
        <v>30</v>
      </c>
      <c r="Q158" s="131"/>
      <c r="R158" s="130">
        <f t="shared" si="56"/>
        <v>30</v>
      </c>
      <c r="S158" s="119"/>
      <c r="T158" s="119"/>
      <c r="U158" s="119">
        <v>54</v>
      </c>
      <c r="V158" s="120"/>
      <c r="W158" s="121"/>
    </row>
    <row r="159" spans="1:23" s="122" customFormat="1">
      <c r="A159" s="124" t="s">
        <v>311</v>
      </c>
      <c r="B159" s="125" t="s">
        <v>199</v>
      </c>
      <c r="C159" s="126">
        <v>1</v>
      </c>
      <c r="D159" s="127" t="s">
        <v>324</v>
      </c>
      <c r="E159" s="122" t="s">
        <v>205</v>
      </c>
      <c r="F159" s="126">
        <v>7</v>
      </c>
      <c r="G159" s="128" t="s">
        <v>101</v>
      </c>
      <c r="H159" s="126">
        <v>1</v>
      </c>
      <c r="I159" s="126">
        <v>15</v>
      </c>
      <c r="J159" s="126">
        <f t="shared" si="54"/>
        <v>15</v>
      </c>
      <c r="K159" s="126">
        <v>30</v>
      </c>
      <c r="L159" s="126"/>
      <c r="M159" s="129"/>
      <c r="N159" s="130"/>
      <c r="P159" s="119">
        <f t="shared" si="55"/>
        <v>30</v>
      </c>
      <c r="Q159" s="131"/>
      <c r="R159" s="130">
        <f t="shared" si="56"/>
        <v>30</v>
      </c>
      <c r="S159" s="119"/>
      <c r="T159" s="119"/>
      <c r="U159" s="119">
        <v>54</v>
      </c>
      <c r="V159" s="120"/>
      <c r="W159" s="121"/>
    </row>
    <row r="160" spans="1:23" s="122" customFormat="1">
      <c r="A160" s="124" t="s">
        <v>300</v>
      </c>
      <c r="B160" s="125" t="s">
        <v>200</v>
      </c>
      <c r="C160" s="126">
        <v>1</v>
      </c>
      <c r="D160" s="127" t="s">
        <v>324</v>
      </c>
      <c r="E160" s="122" t="s">
        <v>205</v>
      </c>
      <c r="F160" s="126">
        <v>7</v>
      </c>
      <c r="G160" s="128" t="s">
        <v>107</v>
      </c>
      <c r="H160" s="126">
        <v>1</v>
      </c>
      <c r="I160" s="126">
        <v>15</v>
      </c>
      <c r="J160" s="126">
        <f t="shared" si="54"/>
        <v>15</v>
      </c>
      <c r="K160" s="126">
        <v>30</v>
      </c>
      <c r="L160" s="126"/>
      <c r="M160" s="129"/>
      <c r="N160" s="130"/>
      <c r="P160" s="119">
        <f t="shared" si="55"/>
        <v>30</v>
      </c>
      <c r="Q160" s="131"/>
      <c r="R160" s="130">
        <f t="shared" si="56"/>
        <v>30</v>
      </c>
      <c r="S160" s="119"/>
      <c r="T160" s="119"/>
      <c r="U160" s="119">
        <v>54</v>
      </c>
      <c r="V160" s="120"/>
      <c r="W160" s="121"/>
    </row>
    <row r="161" spans="1:50" s="122" customFormat="1">
      <c r="A161" s="109"/>
      <c r="B161" s="110" t="s">
        <v>155</v>
      </c>
      <c r="C161" s="111">
        <v>1</v>
      </c>
      <c r="D161" s="112" t="s">
        <v>255</v>
      </c>
      <c r="E161" s="116" t="s">
        <v>207</v>
      </c>
      <c r="F161" s="111">
        <v>2</v>
      </c>
      <c r="G161" s="113" t="s">
        <v>71</v>
      </c>
      <c r="H161" s="111">
        <v>1</v>
      </c>
      <c r="I161" s="111">
        <v>15</v>
      </c>
      <c r="J161" s="111">
        <f t="shared" si="54"/>
        <v>15</v>
      </c>
      <c r="K161" s="111">
        <v>30</v>
      </c>
      <c r="L161" s="111"/>
      <c r="M161" s="114"/>
      <c r="N161" s="115"/>
      <c r="O161" s="116"/>
      <c r="P161" s="117">
        <f t="shared" si="55"/>
        <v>30</v>
      </c>
      <c r="Q161" s="118"/>
      <c r="R161" s="115">
        <f t="shared" si="56"/>
        <v>30</v>
      </c>
      <c r="S161" s="119"/>
      <c r="T161" s="119"/>
      <c r="U161" s="119">
        <v>54</v>
      </c>
      <c r="V161" s="120"/>
      <c r="W161" s="121"/>
    </row>
    <row r="162" spans="1:50" s="122" customFormat="1">
      <c r="A162" s="109"/>
      <c r="B162" s="110" t="s">
        <v>150</v>
      </c>
      <c r="C162" s="111">
        <v>1</v>
      </c>
      <c r="D162" s="112" t="s">
        <v>255</v>
      </c>
      <c r="E162" s="116" t="s">
        <v>207</v>
      </c>
      <c r="F162" s="111">
        <v>2</v>
      </c>
      <c r="G162" s="113" t="s">
        <v>73</v>
      </c>
      <c r="H162" s="111">
        <v>1</v>
      </c>
      <c r="I162" s="111">
        <v>15</v>
      </c>
      <c r="J162" s="111">
        <f t="shared" si="54"/>
        <v>15</v>
      </c>
      <c r="K162" s="111">
        <v>30</v>
      </c>
      <c r="L162" s="111"/>
      <c r="M162" s="114"/>
      <c r="N162" s="115"/>
      <c r="O162" s="116"/>
      <c r="P162" s="117">
        <f t="shared" si="55"/>
        <v>30</v>
      </c>
      <c r="Q162" s="118"/>
      <c r="R162" s="115">
        <f t="shared" si="56"/>
        <v>30</v>
      </c>
      <c r="S162" s="119"/>
      <c r="T162" s="119"/>
      <c r="U162" s="119">
        <v>54</v>
      </c>
      <c r="V162" s="120"/>
      <c r="W162" s="121"/>
    </row>
    <row r="163" spans="1:50" s="122" customFormat="1">
      <c r="A163" s="109" t="s">
        <v>311</v>
      </c>
      <c r="B163" s="110" t="s">
        <v>203</v>
      </c>
      <c r="C163" s="111">
        <v>1</v>
      </c>
      <c r="D163" s="112" t="s">
        <v>255</v>
      </c>
      <c r="E163" s="116" t="s">
        <v>205</v>
      </c>
      <c r="F163" s="111">
        <v>3</v>
      </c>
      <c r="G163" s="113" t="s">
        <v>72</v>
      </c>
      <c r="H163" s="111">
        <v>1</v>
      </c>
      <c r="I163" s="111">
        <v>15</v>
      </c>
      <c r="J163" s="111">
        <f t="shared" ref="J163:J168" si="66">I163-H163+1</f>
        <v>15</v>
      </c>
      <c r="K163" s="111">
        <v>30</v>
      </c>
      <c r="L163" s="111"/>
      <c r="M163" s="114"/>
      <c r="N163" s="115"/>
      <c r="O163" s="116"/>
      <c r="P163" s="117">
        <f t="shared" ref="P163:P168" si="67">IF(J163=0,0,K163)</f>
        <v>30</v>
      </c>
      <c r="Q163" s="118"/>
      <c r="R163" s="115">
        <f t="shared" ref="R163:R168" si="68">O163+P163+Q163</f>
        <v>30</v>
      </c>
      <c r="S163" s="119"/>
      <c r="T163" s="119"/>
      <c r="U163" s="119">
        <v>54</v>
      </c>
      <c r="V163" s="120"/>
      <c r="W163" s="121"/>
    </row>
    <row r="164" spans="1:50" s="122" customFormat="1">
      <c r="A164" s="109" t="s">
        <v>300</v>
      </c>
      <c r="B164" s="110" t="s">
        <v>201</v>
      </c>
      <c r="C164" s="111">
        <v>1</v>
      </c>
      <c r="D164" s="112" t="s">
        <v>255</v>
      </c>
      <c r="E164" s="116" t="s">
        <v>205</v>
      </c>
      <c r="F164" s="111">
        <v>3</v>
      </c>
      <c r="G164" s="113" t="s">
        <v>71</v>
      </c>
      <c r="H164" s="111">
        <v>1</v>
      </c>
      <c r="I164" s="111">
        <v>15</v>
      </c>
      <c r="J164" s="111">
        <f t="shared" si="66"/>
        <v>15</v>
      </c>
      <c r="K164" s="111">
        <v>30</v>
      </c>
      <c r="L164" s="111"/>
      <c r="M164" s="114"/>
      <c r="N164" s="115"/>
      <c r="O164" s="116"/>
      <c r="P164" s="117">
        <f t="shared" si="67"/>
        <v>30</v>
      </c>
      <c r="Q164" s="118"/>
      <c r="R164" s="115">
        <f t="shared" si="68"/>
        <v>30</v>
      </c>
      <c r="S164" s="119"/>
      <c r="T164" s="119"/>
      <c r="U164" s="119">
        <v>54</v>
      </c>
      <c r="V164" s="120"/>
      <c r="W164" s="121"/>
    </row>
    <row r="165" spans="1:50" s="122" customFormat="1">
      <c r="A165" s="109"/>
      <c r="B165" s="110" t="s">
        <v>150</v>
      </c>
      <c r="C165" s="111">
        <v>1</v>
      </c>
      <c r="D165" s="112" t="s">
        <v>255</v>
      </c>
      <c r="E165" s="116" t="s">
        <v>205</v>
      </c>
      <c r="F165" s="111">
        <v>4</v>
      </c>
      <c r="G165" s="113" t="s">
        <v>72</v>
      </c>
      <c r="H165" s="111">
        <v>1</v>
      </c>
      <c r="I165" s="111">
        <v>15</v>
      </c>
      <c r="J165" s="111">
        <f t="shared" si="66"/>
        <v>15</v>
      </c>
      <c r="K165" s="111">
        <v>30</v>
      </c>
      <c r="L165" s="111"/>
      <c r="M165" s="114"/>
      <c r="N165" s="115"/>
      <c r="O165" s="116"/>
      <c r="P165" s="117">
        <f t="shared" si="67"/>
        <v>30</v>
      </c>
      <c r="Q165" s="118"/>
      <c r="R165" s="115">
        <f t="shared" si="68"/>
        <v>30</v>
      </c>
      <c r="S165" s="119"/>
      <c r="T165" s="119"/>
      <c r="U165" s="119">
        <v>54</v>
      </c>
      <c r="V165" s="120"/>
      <c r="W165" s="121"/>
    </row>
    <row r="166" spans="1:50" s="122" customFormat="1">
      <c r="A166" s="109"/>
      <c r="B166" s="110" t="s">
        <v>152</v>
      </c>
      <c r="C166" s="111">
        <v>1</v>
      </c>
      <c r="D166" s="112" t="s">
        <v>255</v>
      </c>
      <c r="E166" s="116" t="s">
        <v>205</v>
      </c>
      <c r="F166" s="111">
        <v>4</v>
      </c>
      <c r="G166" s="113" t="s">
        <v>71</v>
      </c>
      <c r="H166" s="111">
        <v>1</v>
      </c>
      <c r="I166" s="111">
        <v>15</v>
      </c>
      <c r="J166" s="111">
        <f t="shared" si="66"/>
        <v>15</v>
      </c>
      <c r="K166" s="111">
        <v>30</v>
      </c>
      <c r="L166" s="111"/>
      <c r="M166" s="114"/>
      <c r="N166" s="115"/>
      <c r="O166" s="116"/>
      <c r="P166" s="117">
        <f t="shared" si="67"/>
        <v>30</v>
      </c>
      <c r="Q166" s="118"/>
      <c r="R166" s="115">
        <f t="shared" si="68"/>
        <v>30</v>
      </c>
      <c r="S166" s="119"/>
      <c r="T166" s="119"/>
      <c r="U166" s="119">
        <v>54</v>
      </c>
      <c r="V166" s="120"/>
      <c r="W166" s="121"/>
    </row>
    <row r="167" spans="1:50" s="122" customFormat="1">
      <c r="A167" s="109"/>
      <c r="B167" s="110" t="s">
        <v>153</v>
      </c>
      <c r="C167" s="111">
        <v>1</v>
      </c>
      <c r="D167" s="112" t="s">
        <v>255</v>
      </c>
      <c r="E167" s="116" t="s">
        <v>205</v>
      </c>
      <c r="F167" s="111">
        <v>4</v>
      </c>
      <c r="G167" s="113" t="s">
        <v>73</v>
      </c>
      <c r="H167" s="111">
        <v>1</v>
      </c>
      <c r="I167" s="111">
        <v>15</v>
      </c>
      <c r="J167" s="111">
        <f t="shared" si="66"/>
        <v>15</v>
      </c>
      <c r="K167" s="111">
        <v>30</v>
      </c>
      <c r="L167" s="111"/>
      <c r="M167" s="114"/>
      <c r="N167" s="115"/>
      <c r="O167" s="116"/>
      <c r="P167" s="117">
        <f t="shared" si="67"/>
        <v>30</v>
      </c>
      <c r="Q167" s="118"/>
      <c r="R167" s="115">
        <f t="shared" si="68"/>
        <v>30</v>
      </c>
      <c r="S167" s="119"/>
      <c r="T167" s="119"/>
      <c r="U167" s="119">
        <v>54</v>
      </c>
      <c r="V167" s="120"/>
      <c r="W167" s="121"/>
    </row>
    <row r="168" spans="1:50" s="122" customFormat="1">
      <c r="A168" s="109"/>
      <c r="B168" s="110" t="s">
        <v>154</v>
      </c>
      <c r="C168" s="111">
        <v>1</v>
      </c>
      <c r="D168" s="112" t="s">
        <v>255</v>
      </c>
      <c r="E168" s="116" t="s">
        <v>205</v>
      </c>
      <c r="F168" s="111">
        <v>5</v>
      </c>
      <c r="G168" s="113" t="s">
        <v>71</v>
      </c>
      <c r="H168" s="111">
        <v>1</v>
      </c>
      <c r="I168" s="111">
        <v>15</v>
      </c>
      <c r="J168" s="111">
        <f t="shared" si="66"/>
        <v>15</v>
      </c>
      <c r="K168" s="111">
        <v>30</v>
      </c>
      <c r="L168" s="111"/>
      <c r="M168" s="114"/>
      <c r="N168" s="115"/>
      <c r="O168" s="116"/>
      <c r="P168" s="117">
        <f t="shared" si="67"/>
        <v>30</v>
      </c>
      <c r="Q168" s="118"/>
      <c r="R168" s="115">
        <f t="shared" si="68"/>
        <v>30</v>
      </c>
      <c r="S168" s="119"/>
      <c r="T168" s="119"/>
      <c r="U168" s="119">
        <v>54</v>
      </c>
      <c r="V168" s="120"/>
      <c r="W168" s="121"/>
    </row>
    <row r="169" spans="1:50" s="122" customFormat="1">
      <c r="A169" s="109"/>
      <c r="B169" s="110" t="s">
        <v>157</v>
      </c>
      <c r="C169" s="111">
        <v>1</v>
      </c>
      <c r="D169" s="112" t="s">
        <v>255</v>
      </c>
      <c r="E169" s="116" t="s">
        <v>207</v>
      </c>
      <c r="F169" s="111">
        <v>6</v>
      </c>
      <c r="G169" s="113" t="s">
        <v>101</v>
      </c>
      <c r="H169" s="111">
        <v>1</v>
      </c>
      <c r="I169" s="111">
        <v>15</v>
      </c>
      <c r="J169" s="111">
        <f t="shared" si="54"/>
        <v>15</v>
      </c>
      <c r="K169" s="111">
        <v>30</v>
      </c>
      <c r="L169" s="111"/>
      <c r="M169" s="114"/>
      <c r="N169" s="115"/>
      <c r="O169" s="116"/>
      <c r="P169" s="117">
        <f t="shared" si="55"/>
        <v>30</v>
      </c>
      <c r="Q169" s="118"/>
      <c r="R169" s="115">
        <f t="shared" si="56"/>
        <v>30</v>
      </c>
      <c r="S169" s="119"/>
      <c r="T169" s="119"/>
      <c r="U169" s="119">
        <v>54</v>
      </c>
      <c r="V169" s="120"/>
      <c r="W169" s="121"/>
    </row>
    <row r="170" spans="1:50" s="122" customFormat="1">
      <c r="A170" s="109"/>
      <c r="B170" s="110" t="s">
        <v>158</v>
      </c>
      <c r="C170" s="111">
        <v>1</v>
      </c>
      <c r="D170" s="112" t="s">
        <v>255</v>
      </c>
      <c r="E170" s="116" t="s">
        <v>207</v>
      </c>
      <c r="F170" s="111">
        <v>6</v>
      </c>
      <c r="G170" s="113" t="s">
        <v>107</v>
      </c>
      <c r="H170" s="111">
        <v>1</v>
      </c>
      <c r="I170" s="111">
        <v>15</v>
      </c>
      <c r="J170" s="111">
        <f t="shared" si="54"/>
        <v>15</v>
      </c>
      <c r="K170" s="111">
        <v>30</v>
      </c>
      <c r="L170" s="111"/>
      <c r="M170" s="114"/>
      <c r="N170" s="115"/>
      <c r="O170" s="116"/>
      <c r="P170" s="117">
        <f t="shared" si="55"/>
        <v>30</v>
      </c>
      <c r="Q170" s="118"/>
      <c r="R170" s="115">
        <f t="shared" si="56"/>
        <v>30</v>
      </c>
      <c r="S170" s="119"/>
      <c r="T170" s="119"/>
      <c r="U170" s="119">
        <v>54</v>
      </c>
      <c r="V170" s="120"/>
      <c r="W170" s="121"/>
    </row>
    <row r="171" spans="1:50" s="122" customFormat="1">
      <c r="A171" s="109"/>
      <c r="B171" s="110" t="s">
        <v>156</v>
      </c>
      <c r="C171" s="111">
        <v>1</v>
      </c>
      <c r="D171" s="112" t="s">
        <v>255</v>
      </c>
      <c r="E171" s="116" t="s">
        <v>207</v>
      </c>
      <c r="F171" s="111">
        <v>6</v>
      </c>
      <c r="G171" s="113" t="s">
        <v>292</v>
      </c>
      <c r="H171" s="111">
        <v>1</v>
      </c>
      <c r="I171" s="111">
        <v>15</v>
      </c>
      <c r="J171" s="111">
        <f t="shared" si="54"/>
        <v>15</v>
      </c>
      <c r="K171" s="111">
        <v>30</v>
      </c>
      <c r="L171" s="111"/>
      <c r="M171" s="114"/>
      <c r="N171" s="115"/>
      <c r="O171" s="116"/>
      <c r="P171" s="117">
        <f t="shared" si="55"/>
        <v>30</v>
      </c>
      <c r="Q171" s="118"/>
      <c r="R171" s="115">
        <f t="shared" si="56"/>
        <v>30</v>
      </c>
      <c r="S171" s="119"/>
      <c r="T171" s="119"/>
      <c r="U171" s="119">
        <v>54</v>
      </c>
      <c r="V171" s="120"/>
      <c r="W171" s="121"/>
    </row>
    <row r="172" spans="1:50" s="158" customFormat="1">
      <c r="A172" s="109" t="s">
        <v>295</v>
      </c>
      <c r="B172" s="110" t="s">
        <v>137</v>
      </c>
      <c r="C172" s="111">
        <v>1</v>
      </c>
      <c r="D172" s="112" t="s">
        <v>255</v>
      </c>
      <c r="E172" s="116" t="s">
        <v>186</v>
      </c>
      <c r="F172" s="111" t="s">
        <v>308</v>
      </c>
      <c r="G172" s="113" t="s">
        <v>290</v>
      </c>
      <c r="H172" s="111">
        <v>6</v>
      </c>
      <c r="I172" s="111">
        <v>13</v>
      </c>
      <c r="J172" s="111">
        <f t="shared" si="54"/>
        <v>8</v>
      </c>
      <c r="K172" s="111">
        <v>45</v>
      </c>
      <c r="L172" s="111"/>
      <c r="M172" s="114"/>
      <c r="N172" s="115"/>
      <c r="O172" s="116"/>
      <c r="P172" s="117">
        <f t="shared" ref="P172:P174" si="69">IF(J172=0,0,K172)</f>
        <v>45</v>
      </c>
      <c r="Q172" s="118"/>
      <c r="R172" s="115">
        <f t="shared" si="56"/>
        <v>45</v>
      </c>
      <c r="S172" s="119"/>
      <c r="T172" s="119"/>
      <c r="U172" s="119">
        <v>54</v>
      </c>
      <c r="V172" s="120"/>
      <c r="W172" s="121"/>
      <c r="X172" s="122"/>
      <c r="Y172" s="122"/>
      <c r="Z172" s="122"/>
      <c r="AA172" s="122"/>
      <c r="AB172" s="122"/>
      <c r="AC172" s="122"/>
      <c r="AD172" s="122"/>
      <c r="AE172" s="122"/>
      <c r="AF172" s="122"/>
      <c r="AG172" s="122"/>
      <c r="AH172" s="122"/>
      <c r="AI172" s="122"/>
      <c r="AJ172" s="122"/>
      <c r="AK172" s="122"/>
      <c r="AL172" s="122"/>
      <c r="AM172" s="122"/>
      <c r="AN172" s="122"/>
      <c r="AO172" s="122"/>
      <c r="AP172" s="122"/>
      <c r="AQ172" s="122"/>
      <c r="AR172" s="122"/>
      <c r="AS172" s="122"/>
      <c r="AT172" s="122"/>
      <c r="AU172" s="122"/>
      <c r="AV172" s="122"/>
      <c r="AW172" s="122"/>
      <c r="AX172" s="122"/>
    </row>
    <row r="173" spans="1:50" s="158" customFormat="1">
      <c r="A173" s="109" t="s">
        <v>295</v>
      </c>
      <c r="B173" s="110" t="s">
        <v>138</v>
      </c>
      <c r="C173" s="111">
        <v>1</v>
      </c>
      <c r="D173" s="112" t="s">
        <v>255</v>
      </c>
      <c r="E173" s="116" t="s">
        <v>186</v>
      </c>
      <c r="F173" s="111">
        <v>6</v>
      </c>
      <c r="G173" s="113" t="s">
        <v>74</v>
      </c>
      <c r="H173" s="111">
        <v>1</v>
      </c>
      <c r="I173" s="111">
        <v>15</v>
      </c>
      <c r="J173" s="111">
        <f t="shared" si="54"/>
        <v>15</v>
      </c>
      <c r="K173" s="111">
        <v>45</v>
      </c>
      <c r="L173" s="111"/>
      <c r="M173" s="114"/>
      <c r="N173" s="115"/>
      <c r="O173" s="116"/>
      <c r="P173" s="117">
        <f t="shared" si="69"/>
        <v>45</v>
      </c>
      <c r="Q173" s="118"/>
      <c r="R173" s="115">
        <f t="shared" si="56"/>
        <v>45</v>
      </c>
      <c r="S173" s="119"/>
      <c r="T173" s="119"/>
      <c r="U173" s="119">
        <v>54</v>
      </c>
      <c r="V173" s="120"/>
      <c r="W173" s="121"/>
      <c r="X173" s="122"/>
      <c r="Y173" s="122"/>
      <c r="Z173" s="122"/>
      <c r="AA173" s="122"/>
      <c r="AB173" s="122"/>
      <c r="AC173" s="122"/>
      <c r="AD173" s="122"/>
      <c r="AE173" s="122"/>
      <c r="AF173" s="122"/>
      <c r="AG173" s="122"/>
      <c r="AH173" s="122"/>
      <c r="AI173" s="122"/>
      <c r="AJ173" s="122"/>
      <c r="AK173" s="122"/>
      <c r="AL173" s="122"/>
      <c r="AM173" s="122"/>
      <c r="AN173" s="122"/>
      <c r="AO173" s="122"/>
      <c r="AP173" s="122"/>
      <c r="AQ173" s="122"/>
      <c r="AR173" s="122"/>
      <c r="AS173" s="122"/>
      <c r="AT173" s="122"/>
      <c r="AU173" s="122"/>
      <c r="AV173" s="122"/>
      <c r="AW173" s="122"/>
      <c r="AX173" s="122"/>
    </row>
    <row r="174" spans="1:50" s="158" customFormat="1">
      <c r="A174" s="109" t="s">
        <v>295</v>
      </c>
      <c r="B174" s="110" t="s">
        <v>139</v>
      </c>
      <c r="C174" s="111">
        <v>1</v>
      </c>
      <c r="D174" s="112" t="s">
        <v>255</v>
      </c>
      <c r="E174" s="116" t="s">
        <v>186</v>
      </c>
      <c r="F174" s="111">
        <v>6</v>
      </c>
      <c r="G174" s="113" t="s">
        <v>82</v>
      </c>
      <c r="H174" s="111">
        <v>1</v>
      </c>
      <c r="I174" s="111">
        <v>15</v>
      </c>
      <c r="J174" s="111">
        <f t="shared" si="54"/>
        <v>15</v>
      </c>
      <c r="K174" s="111">
        <v>45</v>
      </c>
      <c r="L174" s="111"/>
      <c r="M174" s="114"/>
      <c r="N174" s="115"/>
      <c r="O174" s="116"/>
      <c r="P174" s="117">
        <f t="shared" si="69"/>
        <v>45</v>
      </c>
      <c r="Q174" s="118"/>
      <c r="R174" s="115">
        <f t="shared" si="56"/>
        <v>45</v>
      </c>
      <c r="S174" s="119"/>
      <c r="T174" s="119"/>
      <c r="U174" s="119">
        <v>54</v>
      </c>
      <c r="V174" s="120"/>
      <c r="W174" s="121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  <c r="AK174" s="122"/>
      <c r="AL174" s="122"/>
      <c r="AM174" s="122"/>
      <c r="AN174" s="122"/>
      <c r="AO174" s="122"/>
      <c r="AP174" s="122"/>
      <c r="AQ174" s="122"/>
      <c r="AR174" s="122"/>
      <c r="AS174" s="122"/>
      <c r="AT174" s="122"/>
      <c r="AU174" s="122"/>
      <c r="AV174" s="122"/>
      <c r="AW174" s="122"/>
      <c r="AX174" s="122"/>
    </row>
    <row r="175" spans="1:50" s="221" customFormat="1">
      <c r="A175" s="229" t="s">
        <v>326</v>
      </c>
      <c r="B175" s="230" t="s">
        <v>132</v>
      </c>
      <c r="C175" s="231">
        <v>1</v>
      </c>
      <c r="D175" s="232" t="s">
        <v>294</v>
      </c>
      <c r="E175" s="233" t="s">
        <v>187</v>
      </c>
      <c r="F175" s="231">
        <v>7</v>
      </c>
      <c r="G175" s="234" t="s">
        <v>354</v>
      </c>
      <c r="H175" s="231">
        <v>1</v>
      </c>
      <c r="I175" s="231">
        <v>10</v>
      </c>
      <c r="J175" s="231">
        <f t="shared" si="54"/>
        <v>10</v>
      </c>
      <c r="K175" s="231">
        <v>60</v>
      </c>
      <c r="L175" s="231"/>
      <c r="M175" s="235"/>
      <c r="N175" s="236"/>
      <c r="O175" s="233"/>
      <c r="P175" s="237">
        <f>IF(J175=0,0,K175)</f>
        <v>60</v>
      </c>
      <c r="Q175" s="238"/>
      <c r="R175" s="236">
        <f t="shared" si="56"/>
        <v>60</v>
      </c>
      <c r="S175" s="119"/>
      <c r="T175" s="119"/>
      <c r="U175" s="119">
        <v>54</v>
      </c>
      <c r="V175" s="120"/>
      <c r="W175" s="121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122"/>
      <c r="AK175" s="122"/>
      <c r="AL175" s="122"/>
      <c r="AM175" s="122"/>
      <c r="AN175" s="122"/>
      <c r="AO175" s="122"/>
      <c r="AP175" s="122"/>
      <c r="AQ175" s="122"/>
      <c r="AR175" s="122"/>
      <c r="AS175" s="122"/>
      <c r="AT175" s="122"/>
      <c r="AU175" s="122"/>
      <c r="AV175" s="122"/>
      <c r="AW175" s="122"/>
      <c r="AX175" s="122"/>
    </row>
    <row r="176" spans="1:50" s="221" customFormat="1">
      <c r="A176" s="229" t="s">
        <v>298</v>
      </c>
      <c r="B176" s="230" t="s">
        <v>197</v>
      </c>
      <c r="C176" s="231">
        <v>1</v>
      </c>
      <c r="D176" s="232" t="s">
        <v>294</v>
      </c>
      <c r="E176" s="233" t="s">
        <v>209</v>
      </c>
      <c r="F176" s="231">
        <v>7</v>
      </c>
      <c r="G176" s="234" t="s">
        <v>71</v>
      </c>
      <c r="H176" s="231">
        <v>1</v>
      </c>
      <c r="I176" s="231">
        <v>15</v>
      </c>
      <c r="J176" s="231">
        <f t="shared" ref="J176:J250" si="70">I176-H176+1</f>
        <v>15</v>
      </c>
      <c r="K176" s="231">
        <v>30</v>
      </c>
      <c r="L176" s="231"/>
      <c r="M176" s="235"/>
      <c r="N176" s="236"/>
      <c r="O176" s="233"/>
      <c r="P176" s="237">
        <f t="shared" ref="P176:P177" si="71">IF(J176=0,0,K176)</f>
        <v>30</v>
      </c>
      <c r="Q176" s="238"/>
      <c r="R176" s="236">
        <f t="shared" ref="R176:R250" si="72">O176+P176+Q176</f>
        <v>30</v>
      </c>
      <c r="S176" s="119"/>
      <c r="T176" s="119"/>
      <c r="U176" s="119">
        <v>54</v>
      </c>
      <c r="V176" s="120"/>
      <c r="W176" s="121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122"/>
      <c r="AK176" s="122"/>
      <c r="AL176" s="122"/>
      <c r="AM176" s="122"/>
      <c r="AN176" s="122"/>
      <c r="AO176" s="122"/>
      <c r="AP176" s="122"/>
      <c r="AQ176" s="122"/>
      <c r="AR176" s="122"/>
      <c r="AS176" s="122"/>
      <c r="AT176" s="122"/>
      <c r="AU176" s="122"/>
      <c r="AV176" s="122"/>
      <c r="AW176" s="122"/>
      <c r="AX176" s="122"/>
    </row>
    <row r="177" spans="1:50" s="221" customFormat="1">
      <c r="A177" s="229" t="s">
        <v>299</v>
      </c>
      <c r="B177" s="230" t="s">
        <v>198</v>
      </c>
      <c r="C177" s="231">
        <v>1</v>
      </c>
      <c r="D177" s="232" t="s">
        <v>294</v>
      </c>
      <c r="E177" s="233" t="s">
        <v>209</v>
      </c>
      <c r="F177" s="231">
        <v>7</v>
      </c>
      <c r="G177" s="234" t="s">
        <v>73</v>
      </c>
      <c r="H177" s="231">
        <v>1</v>
      </c>
      <c r="I177" s="231">
        <v>15</v>
      </c>
      <c r="J177" s="231">
        <f t="shared" si="70"/>
        <v>15</v>
      </c>
      <c r="K177" s="231">
        <v>30</v>
      </c>
      <c r="L177" s="231"/>
      <c r="M177" s="235"/>
      <c r="N177" s="236"/>
      <c r="O177" s="233"/>
      <c r="P177" s="237">
        <f t="shared" si="71"/>
        <v>30</v>
      </c>
      <c r="Q177" s="238"/>
      <c r="R177" s="236">
        <f t="shared" si="72"/>
        <v>30</v>
      </c>
      <c r="S177" s="119"/>
      <c r="T177" s="119"/>
      <c r="U177" s="119">
        <v>54</v>
      </c>
      <c r="V177" s="120"/>
      <c r="W177" s="121"/>
      <c r="X177" s="122"/>
      <c r="Y177" s="122"/>
      <c r="Z177" s="122"/>
      <c r="AA177" s="122"/>
      <c r="AB177" s="122"/>
      <c r="AC177" s="122"/>
      <c r="AD177" s="122"/>
      <c r="AE177" s="122"/>
      <c r="AF177" s="122"/>
      <c r="AG177" s="122"/>
      <c r="AH177" s="122"/>
      <c r="AI177" s="122"/>
      <c r="AJ177" s="122"/>
      <c r="AK177" s="122"/>
      <c r="AL177" s="122"/>
      <c r="AM177" s="122"/>
      <c r="AN177" s="122"/>
      <c r="AO177" s="122"/>
      <c r="AP177" s="122"/>
      <c r="AQ177" s="122"/>
      <c r="AR177" s="122"/>
      <c r="AS177" s="122"/>
      <c r="AT177" s="122"/>
      <c r="AU177" s="122"/>
      <c r="AV177" s="122"/>
      <c r="AW177" s="122"/>
      <c r="AX177" s="122"/>
    </row>
    <row r="178" spans="1:50" s="158" customFormat="1">
      <c r="A178" s="154" t="s">
        <v>275</v>
      </c>
      <c r="B178" s="155" t="s">
        <v>333</v>
      </c>
      <c r="C178" s="156">
        <v>1</v>
      </c>
      <c r="D178" s="157" t="s">
        <v>278</v>
      </c>
      <c r="E178" s="158" t="s">
        <v>304</v>
      </c>
      <c r="F178" s="156" t="s">
        <v>76</v>
      </c>
      <c r="G178" s="159" t="s">
        <v>260</v>
      </c>
      <c r="H178" s="156">
        <v>6</v>
      </c>
      <c r="I178" s="156">
        <v>10</v>
      </c>
      <c r="J178" s="156">
        <f t="shared" ref="J178:J183" si="73">I178-H178+1</f>
        <v>5</v>
      </c>
      <c r="K178" s="156"/>
      <c r="L178" s="156">
        <v>60</v>
      </c>
      <c r="M178" s="160"/>
      <c r="N178" s="161"/>
      <c r="P178" s="162"/>
      <c r="Q178" s="163">
        <f t="shared" ref="Q178:Q183" si="74">IF(J178=0,0,L178/1.5)</f>
        <v>40</v>
      </c>
      <c r="R178" s="161">
        <f t="shared" ref="R178:R183" si="75">O178+P178+Q178</f>
        <v>40</v>
      </c>
      <c r="S178" s="119"/>
      <c r="T178" s="119"/>
      <c r="U178" s="119">
        <v>54</v>
      </c>
      <c r="V178" s="120"/>
      <c r="W178" s="121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122"/>
      <c r="AK178" s="122"/>
      <c r="AL178" s="122"/>
      <c r="AM178" s="122"/>
      <c r="AN178" s="122"/>
      <c r="AO178" s="122"/>
      <c r="AP178" s="122"/>
      <c r="AQ178" s="122"/>
      <c r="AR178" s="122"/>
      <c r="AS178" s="122"/>
      <c r="AT178" s="122"/>
      <c r="AU178" s="122"/>
      <c r="AV178" s="122"/>
      <c r="AW178" s="122"/>
      <c r="AX178" s="122"/>
    </row>
    <row r="179" spans="1:50" s="158" customFormat="1">
      <c r="A179" s="154" t="s">
        <v>275</v>
      </c>
      <c r="B179" s="155" t="s">
        <v>334</v>
      </c>
      <c r="C179" s="156">
        <v>1</v>
      </c>
      <c r="D179" s="157" t="s">
        <v>278</v>
      </c>
      <c r="E179" s="158" t="s">
        <v>304</v>
      </c>
      <c r="F179" s="156" t="s">
        <v>76</v>
      </c>
      <c r="G179" s="159" t="s">
        <v>264</v>
      </c>
      <c r="H179" s="156">
        <v>6</v>
      </c>
      <c r="I179" s="156">
        <v>10</v>
      </c>
      <c r="J179" s="156">
        <f t="shared" si="73"/>
        <v>5</v>
      </c>
      <c r="K179" s="156"/>
      <c r="L179" s="156">
        <v>60</v>
      </c>
      <c r="M179" s="160"/>
      <c r="N179" s="161"/>
      <c r="P179" s="162"/>
      <c r="Q179" s="163">
        <f t="shared" si="74"/>
        <v>40</v>
      </c>
      <c r="R179" s="161">
        <f t="shared" si="75"/>
        <v>40</v>
      </c>
      <c r="S179" s="119"/>
      <c r="T179" s="119"/>
      <c r="U179" s="119">
        <v>54</v>
      </c>
      <c r="V179" s="120"/>
      <c r="W179" s="121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122"/>
      <c r="AH179" s="122"/>
      <c r="AI179" s="122"/>
      <c r="AJ179" s="122"/>
      <c r="AK179" s="122"/>
      <c r="AL179" s="122"/>
      <c r="AM179" s="122"/>
      <c r="AN179" s="122"/>
      <c r="AO179" s="122"/>
      <c r="AP179" s="122"/>
      <c r="AQ179" s="122"/>
      <c r="AR179" s="122"/>
      <c r="AS179" s="122"/>
      <c r="AT179" s="122"/>
      <c r="AU179" s="122"/>
      <c r="AV179" s="122"/>
      <c r="AW179" s="122"/>
      <c r="AX179" s="122"/>
    </row>
    <row r="180" spans="1:50" s="158" customFormat="1">
      <c r="A180" s="154" t="s">
        <v>262</v>
      </c>
      <c r="B180" s="155" t="s">
        <v>230</v>
      </c>
      <c r="C180" s="156">
        <v>1</v>
      </c>
      <c r="D180" s="157" t="s">
        <v>278</v>
      </c>
      <c r="E180" s="158" t="s">
        <v>229</v>
      </c>
      <c r="F180" s="156">
        <v>4</v>
      </c>
      <c r="G180" s="159" t="s">
        <v>260</v>
      </c>
      <c r="H180" s="156">
        <v>1</v>
      </c>
      <c r="I180" s="156">
        <v>5</v>
      </c>
      <c r="J180" s="156">
        <f t="shared" si="73"/>
        <v>5</v>
      </c>
      <c r="K180" s="156"/>
      <c r="L180" s="156">
        <v>30</v>
      </c>
      <c r="M180" s="160"/>
      <c r="N180" s="161"/>
      <c r="P180" s="162"/>
      <c r="Q180" s="163">
        <f t="shared" si="74"/>
        <v>20</v>
      </c>
      <c r="R180" s="161">
        <f t="shared" si="75"/>
        <v>20</v>
      </c>
      <c r="S180" s="119"/>
      <c r="T180" s="119"/>
      <c r="U180" s="119">
        <v>54</v>
      </c>
      <c r="V180" s="120"/>
      <c r="W180" s="121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  <c r="AK180" s="122"/>
      <c r="AL180" s="122"/>
      <c r="AM180" s="122"/>
      <c r="AN180" s="122"/>
      <c r="AO180" s="122"/>
      <c r="AP180" s="122"/>
      <c r="AQ180" s="122"/>
      <c r="AR180" s="122"/>
      <c r="AS180" s="122"/>
      <c r="AT180" s="122"/>
      <c r="AU180" s="122"/>
      <c r="AV180" s="122"/>
      <c r="AW180" s="122"/>
      <c r="AX180" s="122"/>
    </row>
    <row r="181" spans="1:50" s="158" customFormat="1">
      <c r="A181" s="154" t="s">
        <v>262</v>
      </c>
      <c r="B181" s="155" t="s">
        <v>352</v>
      </c>
      <c r="C181" s="156">
        <v>1</v>
      </c>
      <c r="D181" s="157" t="s">
        <v>278</v>
      </c>
      <c r="E181" s="158" t="s">
        <v>229</v>
      </c>
      <c r="F181" s="156">
        <v>4</v>
      </c>
      <c r="G181" s="159" t="s">
        <v>264</v>
      </c>
      <c r="H181" s="156">
        <v>1</v>
      </c>
      <c r="I181" s="156">
        <v>5</v>
      </c>
      <c r="J181" s="156">
        <f t="shared" si="73"/>
        <v>5</v>
      </c>
      <c r="K181" s="156"/>
      <c r="L181" s="156">
        <v>30</v>
      </c>
      <c r="M181" s="160"/>
      <c r="N181" s="161"/>
      <c r="P181" s="162"/>
      <c r="Q181" s="163">
        <f t="shared" si="74"/>
        <v>20</v>
      </c>
      <c r="R181" s="161">
        <f t="shared" si="75"/>
        <v>20</v>
      </c>
      <c r="S181" s="119"/>
      <c r="T181" s="119"/>
      <c r="U181" s="119">
        <v>54</v>
      </c>
      <c r="V181" s="120"/>
      <c r="W181" s="121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  <c r="AK181" s="122"/>
      <c r="AL181" s="122"/>
      <c r="AM181" s="122"/>
      <c r="AN181" s="122"/>
      <c r="AO181" s="122"/>
      <c r="AP181" s="122"/>
      <c r="AQ181" s="122"/>
      <c r="AR181" s="122"/>
      <c r="AS181" s="122"/>
      <c r="AT181" s="122"/>
      <c r="AU181" s="122"/>
      <c r="AV181" s="122"/>
      <c r="AW181" s="122"/>
      <c r="AX181" s="122"/>
    </row>
    <row r="182" spans="1:50" s="158" customFormat="1">
      <c r="A182" s="154" t="s">
        <v>262</v>
      </c>
      <c r="B182" s="155" t="s">
        <v>353</v>
      </c>
      <c r="C182" s="156">
        <v>1</v>
      </c>
      <c r="D182" s="157" t="s">
        <v>278</v>
      </c>
      <c r="E182" s="158" t="s">
        <v>229</v>
      </c>
      <c r="F182" s="156">
        <v>5</v>
      </c>
      <c r="G182" s="159" t="s">
        <v>260</v>
      </c>
      <c r="H182" s="156">
        <v>1</v>
      </c>
      <c r="I182" s="156">
        <v>5</v>
      </c>
      <c r="J182" s="156">
        <f t="shared" si="73"/>
        <v>5</v>
      </c>
      <c r="K182" s="156"/>
      <c r="L182" s="156">
        <v>30</v>
      </c>
      <c r="M182" s="160"/>
      <c r="N182" s="161"/>
      <c r="P182" s="162"/>
      <c r="Q182" s="163">
        <f t="shared" si="74"/>
        <v>20</v>
      </c>
      <c r="R182" s="161">
        <f t="shared" si="75"/>
        <v>20</v>
      </c>
      <c r="S182" s="119"/>
      <c r="T182" s="119"/>
      <c r="U182" s="119">
        <v>54</v>
      </c>
      <c r="V182" s="120"/>
      <c r="W182" s="121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</row>
    <row r="183" spans="1:50" s="158" customFormat="1">
      <c r="A183" s="154" t="s">
        <v>262</v>
      </c>
      <c r="B183" s="155" t="s">
        <v>331</v>
      </c>
      <c r="C183" s="156">
        <v>1</v>
      </c>
      <c r="D183" s="157" t="s">
        <v>278</v>
      </c>
      <c r="E183" s="158" t="s">
        <v>229</v>
      </c>
      <c r="F183" s="156">
        <v>5</v>
      </c>
      <c r="G183" s="159" t="s">
        <v>264</v>
      </c>
      <c r="H183" s="156">
        <v>1</v>
      </c>
      <c r="I183" s="156">
        <v>5</v>
      </c>
      <c r="J183" s="156">
        <f t="shared" si="73"/>
        <v>5</v>
      </c>
      <c r="K183" s="156"/>
      <c r="L183" s="156">
        <v>30</v>
      </c>
      <c r="M183" s="160"/>
      <c r="N183" s="161"/>
      <c r="P183" s="162"/>
      <c r="Q183" s="163">
        <f t="shared" si="74"/>
        <v>20</v>
      </c>
      <c r="R183" s="161">
        <f t="shared" si="75"/>
        <v>20</v>
      </c>
      <c r="S183" s="119"/>
      <c r="T183" s="119"/>
      <c r="U183" s="119">
        <v>54</v>
      </c>
      <c r="V183" s="120"/>
      <c r="W183" s="121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</row>
    <row r="184" spans="1:50" s="158" customFormat="1">
      <c r="A184" s="154" t="s">
        <v>275</v>
      </c>
      <c r="B184" s="155" t="s">
        <v>335</v>
      </c>
      <c r="C184" s="156">
        <v>1</v>
      </c>
      <c r="D184" s="157" t="s">
        <v>278</v>
      </c>
      <c r="E184" s="158" t="s">
        <v>304</v>
      </c>
      <c r="F184" s="156" t="s">
        <v>79</v>
      </c>
      <c r="G184" s="159" t="s">
        <v>260</v>
      </c>
      <c r="H184" s="156">
        <v>6</v>
      </c>
      <c r="I184" s="156">
        <v>10</v>
      </c>
      <c r="J184" s="156">
        <f t="shared" ref="J184:J189" si="76">I184-H184+1</f>
        <v>5</v>
      </c>
      <c r="K184" s="156"/>
      <c r="L184" s="156">
        <v>60</v>
      </c>
      <c r="M184" s="160"/>
      <c r="N184" s="161"/>
      <c r="P184" s="162"/>
      <c r="Q184" s="163">
        <f t="shared" ref="Q184:Q189" si="77">IF(J184=0,0,L184/1.5)</f>
        <v>40</v>
      </c>
      <c r="R184" s="161">
        <f t="shared" ref="R184:R189" si="78">O184+P184+Q184</f>
        <v>40</v>
      </c>
      <c r="S184" s="119"/>
      <c r="T184" s="119"/>
      <c r="U184" s="119">
        <v>54</v>
      </c>
      <c r="V184" s="120"/>
      <c r="W184" s="121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</row>
    <row r="185" spans="1:50" s="158" customFormat="1">
      <c r="A185" s="154" t="s">
        <v>275</v>
      </c>
      <c r="B185" s="155" t="s">
        <v>336</v>
      </c>
      <c r="C185" s="156">
        <v>1</v>
      </c>
      <c r="D185" s="157" t="s">
        <v>278</v>
      </c>
      <c r="E185" s="158" t="s">
        <v>304</v>
      </c>
      <c r="F185" s="156" t="s">
        <v>79</v>
      </c>
      <c r="G185" s="159" t="s">
        <v>264</v>
      </c>
      <c r="H185" s="156">
        <v>6</v>
      </c>
      <c r="I185" s="156">
        <v>10</v>
      </c>
      <c r="J185" s="156">
        <f t="shared" si="76"/>
        <v>5</v>
      </c>
      <c r="K185" s="156"/>
      <c r="L185" s="156">
        <v>60</v>
      </c>
      <c r="M185" s="160"/>
      <c r="N185" s="161"/>
      <c r="P185" s="162"/>
      <c r="Q185" s="163">
        <f t="shared" si="77"/>
        <v>40</v>
      </c>
      <c r="R185" s="161">
        <f t="shared" si="78"/>
        <v>40</v>
      </c>
      <c r="S185" s="119"/>
      <c r="T185" s="119"/>
      <c r="U185" s="119">
        <v>54</v>
      </c>
      <c r="V185" s="120"/>
      <c r="W185" s="121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122"/>
      <c r="AK185" s="122"/>
      <c r="AL185" s="122"/>
      <c r="AM185" s="122"/>
      <c r="AN185" s="122"/>
      <c r="AO185" s="122"/>
      <c r="AP185" s="122"/>
      <c r="AQ185" s="122"/>
      <c r="AR185" s="122"/>
      <c r="AS185" s="122"/>
      <c r="AT185" s="122"/>
      <c r="AU185" s="122"/>
      <c r="AV185" s="122"/>
      <c r="AW185" s="122"/>
      <c r="AX185" s="122"/>
    </row>
    <row r="186" spans="1:50" s="158" customFormat="1">
      <c r="A186" s="154" t="s">
        <v>275</v>
      </c>
      <c r="B186" s="155" t="s">
        <v>362</v>
      </c>
      <c r="C186" s="156">
        <v>1</v>
      </c>
      <c r="D186" s="157" t="s">
        <v>278</v>
      </c>
      <c r="E186" s="158" t="s">
        <v>357</v>
      </c>
      <c r="F186" s="156">
        <v>4</v>
      </c>
      <c r="G186" s="159" t="s">
        <v>260</v>
      </c>
      <c r="H186" s="156">
        <v>11</v>
      </c>
      <c r="I186" s="156">
        <v>15</v>
      </c>
      <c r="J186" s="156">
        <f t="shared" si="76"/>
        <v>5</v>
      </c>
      <c r="K186" s="156"/>
      <c r="L186" s="156">
        <v>30</v>
      </c>
      <c r="M186" s="160"/>
      <c r="N186" s="161"/>
      <c r="P186" s="162"/>
      <c r="Q186" s="163">
        <f t="shared" si="77"/>
        <v>20</v>
      </c>
      <c r="R186" s="161">
        <f t="shared" si="78"/>
        <v>20</v>
      </c>
      <c r="S186" s="119"/>
      <c r="T186" s="119"/>
      <c r="U186" s="119"/>
      <c r="V186" s="120"/>
      <c r="W186" s="121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22"/>
      <c r="AL186" s="122"/>
      <c r="AM186" s="122"/>
      <c r="AN186" s="122"/>
      <c r="AO186" s="122"/>
      <c r="AP186" s="122"/>
      <c r="AQ186" s="122"/>
      <c r="AR186" s="122"/>
      <c r="AS186" s="122"/>
      <c r="AT186" s="122"/>
      <c r="AU186" s="122"/>
      <c r="AV186" s="122"/>
      <c r="AW186" s="122"/>
      <c r="AX186" s="122"/>
    </row>
    <row r="187" spans="1:50" s="158" customFormat="1">
      <c r="A187" s="154" t="s">
        <v>275</v>
      </c>
      <c r="B187" s="155" t="s">
        <v>363</v>
      </c>
      <c r="C187" s="156">
        <v>1</v>
      </c>
      <c r="D187" s="157" t="s">
        <v>278</v>
      </c>
      <c r="E187" s="158" t="s">
        <v>357</v>
      </c>
      <c r="F187" s="156">
        <v>4</v>
      </c>
      <c r="G187" s="159" t="s">
        <v>264</v>
      </c>
      <c r="H187" s="156">
        <v>11</v>
      </c>
      <c r="I187" s="156">
        <v>15</v>
      </c>
      <c r="J187" s="156">
        <f t="shared" si="76"/>
        <v>5</v>
      </c>
      <c r="K187" s="156"/>
      <c r="L187" s="156">
        <v>30</v>
      </c>
      <c r="M187" s="160"/>
      <c r="N187" s="161"/>
      <c r="P187" s="162"/>
      <c r="Q187" s="163">
        <f t="shared" si="77"/>
        <v>20</v>
      </c>
      <c r="R187" s="161">
        <f t="shared" si="78"/>
        <v>20</v>
      </c>
      <c r="S187" s="119"/>
      <c r="T187" s="119"/>
      <c r="U187" s="119"/>
      <c r="V187" s="120"/>
      <c r="W187" s="121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122"/>
      <c r="AH187" s="122"/>
      <c r="AI187" s="122"/>
      <c r="AJ187" s="122"/>
      <c r="AK187" s="122"/>
      <c r="AL187" s="122"/>
      <c r="AM187" s="122"/>
      <c r="AN187" s="122"/>
      <c r="AO187" s="122"/>
      <c r="AP187" s="122"/>
      <c r="AQ187" s="122"/>
      <c r="AR187" s="122"/>
      <c r="AS187" s="122"/>
      <c r="AT187" s="122"/>
      <c r="AU187" s="122"/>
      <c r="AV187" s="122"/>
      <c r="AW187" s="122"/>
      <c r="AX187" s="122"/>
    </row>
    <row r="188" spans="1:50" s="158" customFormat="1">
      <c r="A188" s="154" t="s">
        <v>275</v>
      </c>
      <c r="B188" s="155" t="s">
        <v>364</v>
      </c>
      <c r="C188" s="156">
        <v>1</v>
      </c>
      <c r="D188" s="157" t="s">
        <v>278</v>
      </c>
      <c r="E188" s="158" t="s">
        <v>357</v>
      </c>
      <c r="F188" s="156">
        <v>5</v>
      </c>
      <c r="G188" s="159" t="s">
        <v>260</v>
      </c>
      <c r="H188" s="156">
        <v>11</v>
      </c>
      <c r="I188" s="156">
        <v>15</v>
      </c>
      <c r="J188" s="156">
        <f t="shared" si="76"/>
        <v>5</v>
      </c>
      <c r="K188" s="156"/>
      <c r="L188" s="156">
        <v>30</v>
      </c>
      <c r="M188" s="160"/>
      <c r="N188" s="161"/>
      <c r="P188" s="162"/>
      <c r="Q188" s="163">
        <f t="shared" si="77"/>
        <v>20</v>
      </c>
      <c r="R188" s="161">
        <f t="shared" si="78"/>
        <v>20</v>
      </c>
      <c r="S188" s="119"/>
      <c r="T188" s="119"/>
      <c r="U188" s="119"/>
      <c r="V188" s="120"/>
      <c r="W188" s="121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</row>
    <row r="189" spans="1:50" s="158" customFormat="1">
      <c r="A189" s="154" t="s">
        <v>275</v>
      </c>
      <c r="B189" s="155" t="s">
        <v>365</v>
      </c>
      <c r="C189" s="156">
        <v>1</v>
      </c>
      <c r="D189" s="157" t="s">
        <v>278</v>
      </c>
      <c r="E189" s="158" t="s">
        <v>357</v>
      </c>
      <c r="F189" s="156">
        <v>5</v>
      </c>
      <c r="G189" s="159" t="s">
        <v>264</v>
      </c>
      <c r="H189" s="156">
        <v>11</v>
      </c>
      <c r="I189" s="156">
        <v>15</v>
      </c>
      <c r="J189" s="156">
        <f t="shared" si="76"/>
        <v>5</v>
      </c>
      <c r="K189" s="156"/>
      <c r="L189" s="156">
        <v>30</v>
      </c>
      <c r="M189" s="160"/>
      <c r="N189" s="161"/>
      <c r="P189" s="162"/>
      <c r="Q189" s="163">
        <f t="shared" si="77"/>
        <v>20</v>
      </c>
      <c r="R189" s="161">
        <f t="shared" si="78"/>
        <v>20</v>
      </c>
      <c r="S189" s="119"/>
      <c r="T189" s="119"/>
      <c r="U189" s="119"/>
      <c r="V189" s="120"/>
      <c r="W189" s="121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AO189" s="122"/>
      <c r="AP189" s="122"/>
      <c r="AQ189" s="122"/>
      <c r="AR189" s="122"/>
      <c r="AS189" s="122"/>
      <c r="AT189" s="122"/>
      <c r="AU189" s="122"/>
      <c r="AV189" s="122"/>
      <c r="AW189" s="122"/>
      <c r="AX189" s="122"/>
    </row>
    <row r="190" spans="1:50" s="310" customFormat="1">
      <c r="A190" s="306" t="s">
        <v>262</v>
      </c>
      <c r="B190" s="307" t="s">
        <v>416</v>
      </c>
      <c r="C190" s="308">
        <v>1</v>
      </c>
      <c r="D190" s="309" t="s">
        <v>278</v>
      </c>
      <c r="E190" s="310" t="s">
        <v>229</v>
      </c>
      <c r="F190" s="308">
        <v>5</v>
      </c>
      <c r="G190" s="311" t="s">
        <v>384</v>
      </c>
      <c r="H190" s="308">
        <v>6</v>
      </c>
      <c r="I190" s="308">
        <v>17</v>
      </c>
      <c r="J190" s="308">
        <f>I190-H190+1</f>
        <v>12</v>
      </c>
      <c r="K190" s="308"/>
      <c r="L190" s="308">
        <v>60</v>
      </c>
      <c r="M190" s="312"/>
      <c r="N190" s="313"/>
      <c r="P190" s="314"/>
      <c r="Q190" s="315">
        <f>IF(J190=0,0,L190/1.5)</f>
        <v>40</v>
      </c>
      <c r="R190" s="313">
        <f>O190+P190+Q190</f>
        <v>40</v>
      </c>
      <c r="S190" s="314"/>
      <c r="T190" s="314"/>
      <c r="U190" s="314"/>
      <c r="V190" s="316"/>
      <c r="W190" s="317"/>
    </row>
    <row r="191" spans="1:50" s="310" customFormat="1">
      <c r="A191" s="306" t="s">
        <v>262</v>
      </c>
      <c r="B191" s="307" t="s">
        <v>417</v>
      </c>
      <c r="C191" s="308">
        <v>1</v>
      </c>
      <c r="D191" s="309" t="s">
        <v>278</v>
      </c>
      <c r="E191" s="310" t="s">
        <v>229</v>
      </c>
      <c r="F191" s="308">
        <v>6</v>
      </c>
      <c r="G191" s="311" t="s">
        <v>384</v>
      </c>
      <c r="H191" s="308">
        <v>6</v>
      </c>
      <c r="I191" s="308">
        <v>17</v>
      </c>
      <c r="J191" s="308">
        <f>I191-H191+1</f>
        <v>12</v>
      </c>
      <c r="K191" s="308"/>
      <c r="L191" s="308">
        <v>60</v>
      </c>
      <c r="M191" s="312"/>
      <c r="N191" s="313"/>
      <c r="P191" s="314"/>
      <c r="Q191" s="315">
        <f>IF(J191=0,0,L191/1.5)</f>
        <v>40</v>
      </c>
      <c r="R191" s="313">
        <f>O191+P191+Q191</f>
        <v>40</v>
      </c>
      <c r="S191" s="314"/>
      <c r="T191" s="314"/>
      <c r="U191" s="314"/>
      <c r="V191" s="316"/>
      <c r="W191" s="317"/>
    </row>
    <row r="192" spans="1:50" s="158" customFormat="1">
      <c r="A192" s="154" t="s">
        <v>275</v>
      </c>
      <c r="B192" s="155" t="s">
        <v>250</v>
      </c>
      <c r="C192" s="156">
        <v>1</v>
      </c>
      <c r="D192" s="157" t="s">
        <v>278</v>
      </c>
      <c r="E192" s="158" t="s">
        <v>249</v>
      </c>
      <c r="F192" s="156" t="s">
        <v>77</v>
      </c>
      <c r="G192" s="159" t="s">
        <v>260</v>
      </c>
      <c r="H192" s="156">
        <v>1</v>
      </c>
      <c r="I192" s="156">
        <v>5</v>
      </c>
      <c r="J192" s="156">
        <f t="shared" si="70"/>
        <v>5</v>
      </c>
      <c r="K192" s="156"/>
      <c r="L192" s="156">
        <v>60</v>
      </c>
      <c r="M192" s="160"/>
      <c r="N192" s="161"/>
      <c r="P192" s="162"/>
      <c r="Q192" s="163">
        <f t="shared" ref="Q192:Q202" si="79">IF(J192=0,0,L192/1.5)</f>
        <v>40</v>
      </c>
      <c r="R192" s="161">
        <f t="shared" si="72"/>
        <v>40</v>
      </c>
      <c r="S192" s="119"/>
      <c r="T192" s="119"/>
      <c r="U192" s="119">
        <v>54</v>
      </c>
      <c r="V192" s="120"/>
      <c r="W192" s="121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122"/>
      <c r="AO192" s="122"/>
      <c r="AP192" s="122"/>
      <c r="AQ192" s="122"/>
      <c r="AR192" s="122"/>
      <c r="AS192" s="122"/>
      <c r="AT192" s="122"/>
      <c r="AU192" s="122"/>
      <c r="AV192" s="122"/>
      <c r="AW192" s="122"/>
      <c r="AX192" s="122"/>
    </row>
    <row r="193" spans="1:50" s="158" customFormat="1">
      <c r="A193" s="154" t="s">
        <v>275</v>
      </c>
      <c r="B193" s="155" t="s">
        <v>251</v>
      </c>
      <c r="C193" s="156">
        <v>1</v>
      </c>
      <c r="D193" s="157" t="s">
        <v>278</v>
      </c>
      <c r="E193" s="158" t="s">
        <v>249</v>
      </c>
      <c r="F193" s="156" t="s">
        <v>77</v>
      </c>
      <c r="G193" s="159" t="s">
        <v>264</v>
      </c>
      <c r="H193" s="156">
        <v>1</v>
      </c>
      <c r="I193" s="156">
        <v>5</v>
      </c>
      <c r="J193" s="156">
        <f t="shared" si="70"/>
        <v>5</v>
      </c>
      <c r="K193" s="156"/>
      <c r="L193" s="156">
        <v>60</v>
      </c>
      <c r="M193" s="160"/>
      <c r="N193" s="161"/>
      <c r="P193" s="162"/>
      <c r="Q193" s="163">
        <f t="shared" si="79"/>
        <v>40</v>
      </c>
      <c r="R193" s="161">
        <f t="shared" si="72"/>
        <v>40</v>
      </c>
      <c r="S193" s="119"/>
      <c r="T193" s="119"/>
      <c r="U193" s="119">
        <v>54</v>
      </c>
      <c r="V193" s="120"/>
      <c r="W193" s="121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122"/>
      <c r="AH193" s="122"/>
      <c r="AI193" s="122"/>
      <c r="AJ193" s="122"/>
      <c r="AK193" s="122"/>
      <c r="AL193" s="122"/>
      <c r="AM193" s="122"/>
      <c r="AN193" s="122"/>
      <c r="AO193" s="122"/>
      <c r="AP193" s="122"/>
      <c r="AQ193" s="122"/>
      <c r="AR193" s="122"/>
      <c r="AS193" s="122"/>
      <c r="AT193" s="122"/>
      <c r="AU193" s="122"/>
      <c r="AV193" s="122"/>
      <c r="AW193" s="122"/>
      <c r="AX193" s="122"/>
    </row>
    <row r="194" spans="1:50" s="158" customFormat="1">
      <c r="A194" s="154" t="s">
        <v>275</v>
      </c>
      <c r="B194" s="155" t="s">
        <v>360</v>
      </c>
      <c r="C194" s="156">
        <v>1</v>
      </c>
      <c r="D194" s="157" t="s">
        <v>278</v>
      </c>
      <c r="E194" s="158" t="s">
        <v>357</v>
      </c>
      <c r="F194" s="156">
        <v>7</v>
      </c>
      <c r="G194" s="159" t="s">
        <v>260</v>
      </c>
      <c r="H194" s="156">
        <v>6</v>
      </c>
      <c r="I194" s="156">
        <v>10</v>
      </c>
      <c r="J194" s="156">
        <f t="shared" si="70"/>
        <v>5</v>
      </c>
      <c r="K194" s="156"/>
      <c r="L194" s="156">
        <v>30</v>
      </c>
      <c r="M194" s="160"/>
      <c r="N194" s="161"/>
      <c r="P194" s="162"/>
      <c r="Q194" s="163">
        <f t="shared" si="79"/>
        <v>20</v>
      </c>
      <c r="R194" s="161">
        <f t="shared" si="72"/>
        <v>20</v>
      </c>
      <c r="S194" s="119"/>
      <c r="T194" s="119"/>
      <c r="U194" s="119"/>
      <c r="V194" s="120"/>
      <c r="W194" s="121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122"/>
      <c r="AL194" s="122"/>
      <c r="AM194" s="122"/>
      <c r="AN194" s="122"/>
      <c r="AO194" s="122"/>
      <c r="AP194" s="122"/>
      <c r="AQ194" s="122"/>
      <c r="AR194" s="122"/>
      <c r="AS194" s="122"/>
      <c r="AT194" s="122"/>
      <c r="AU194" s="122"/>
      <c r="AV194" s="122"/>
      <c r="AW194" s="122"/>
      <c r="AX194" s="122"/>
    </row>
    <row r="195" spans="1:50" s="158" customFormat="1">
      <c r="A195" s="154" t="s">
        <v>275</v>
      </c>
      <c r="B195" s="155" t="s">
        <v>361</v>
      </c>
      <c r="C195" s="156">
        <v>1</v>
      </c>
      <c r="D195" s="157" t="s">
        <v>278</v>
      </c>
      <c r="E195" s="158" t="s">
        <v>357</v>
      </c>
      <c r="F195" s="156">
        <v>7</v>
      </c>
      <c r="G195" s="159" t="s">
        <v>264</v>
      </c>
      <c r="H195" s="156">
        <v>6</v>
      </c>
      <c r="I195" s="156">
        <v>10</v>
      </c>
      <c r="J195" s="156">
        <f t="shared" si="70"/>
        <v>5</v>
      </c>
      <c r="K195" s="156"/>
      <c r="L195" s="156">
        <v>30</v>
      </c>
      <c r="M195" s="160"/>
      <c r="N195" s="161"/>
      <c r="P195" s="162"/>
      <c r="Q195" s="163">
        <f t="shared" si="79"/>
        <v>20</v>
      </c>
      <c r="R195" s="161">
        <f t="shared" si="72"/>
        <v>20</v>
      </c>
      <c r="S195" s="119"/>
      <c r="T195" s="119"/>
      <c r="U195" s="119"/>
      <c r="V195" s="120"/>
      <c r="W195" s="121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122"/>
      <c r="AO195" s="122"/>
      <c r="AP195" s="122"/>
      <c r="AQ195" s="122"/>
      <c r="AR195" s="122"/>
      <c r="AS195" s="122"/>
      <c r="AT195" s="122"/>
      <c r="AU195" s="122"/>
      <c r="AV195" s="122"/>
      <c r="AW195" s="122"/>
      <c r="AX195" s="122"/>
    </row>
    <row r="196" spans="1:50" s="158" customFormat="1">
      <c r="A196" s="154" t="s">
        <v>275</v>
      </c>
      <c r="B196" s="155" t="s">
        <v>369</v>
      </c>
      <c r="C196" s="156">
        <v>1</v>
      </c>
      <c r="D196" s="157" t="s">
        <v>278</v>
      </c>
      <c r="E196" s="158" t="s">
        <v>357</v>
      </c>
      <c r="F196" s="156">
        <v>7</v>
      </c>
      <c r="G196" s="159" t="s">
        <v>260</v>
      </c>
      <c r="H196" s="156">
        <v>11</v>
      </c>
      <c r="I196" s="156">
        <v>15</v>
      </c>
      <c r="J196" s="156">
        <f t="shared" si="70"/>
        <v>5</v>
      </c>
      <c r="K196" s="156"/>
      <c r="L196" s="156">
        <v>30</v>
      </c>
      <c r="M196" s="160"/>
      <c r="N196" s="161"/>
      <c r="P196" s="162"/>
      <c r="Q196" s="163">
        <f t="shared" si="79"/>
        <v>20</v>
      </c>
      <c r="R196" s="161">
        <f t="shared" si="72"/>
        <v>20</v>
      </c>
      <c r="S196" s="119"/>
      <c r="T196" s="119"/>
      <c r="U196" s="119"/>
      <c r="V196" s="120"/>
      <c r="W196" s="121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  <c r="AT196" s="122"/>
      <c r="AU196" s="122"/>
      <c r="AV196" s="122"/>
      <c r="AW196" s="122"/>
      <c r="AX196" s="122"/>
    </row>
    <row r="197" spans="1:50" s="158" customFormat="1">
      <c r="A197" s="154" t="s">
        <v>275</v>
      </c>
      <c r="B197" s="155" t="s">
        <v>368</v>
      </c>
      <c r="C197" s="156">
        <v>1</v>
      </c>
      <c r="D197" s="157" t="s">
        <v>278</v>
      </c>
      <c r="E197" s="158" t="s">
        <v>357</v>
      </c>
      <c r="F197" s="156">
        <v>7</v>
      </c>
      <c r="G197" s="159" t="s">
        <v>264</v>
      </c>
      <c r="H197" s="156">
        <v>11</v>
      </c>
      <c r="I197" s="156">
        <v>15</v>
      </c>
      <c r="J197" s="156">
        <f t="shared" si="70"/>
        <v>5</v>
      </c>
      <c r="K197" s="156"/>
      <c r="L197" s="156">
        <v>30</v>
      </c>
      <c r="M197" s="160"/>
      <c r="N197" s="161"/>
      <c r="P197" s="162"/>
      <c r="Q197" s="163">
        <f t="shared" si="79"/>
        <v>20</v>
      </c>
      <c r="R197" s="161">
        <f t="shared" si="72"/>
        <v>20</v>
      </c>
      <c r="S197" s="119"/>
      <c r="T197" s="119"/>
      <c r="U197" s="119"/>
      <c r="V197" s="120"/>
      <c r="W197" s="121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  <c r="AU197" s="122"/>
      <c r="AV197" s="122"/>
      <c r="AW197" s="122"/>
      <c r="AX197" s="122"/>
    </row>
    <row r="198" spans="1:50" s="116" customFormat="1">
      <c r="A198" s="109" t="s">
        <v>272</v>
      </c>
      <c r="B198" s="110" t="s">
        <v>174</v>
      </c>
      <c r="C198" s="111">
        <v>1</v>
      </c>
      <c r="D198" s="112" t="s">
        <v>271</v>
      </c>
      <c r="E198" s="116" t="s">
        <v>190</v>
      </c>
      <c r="F198" s="111" t="s">
        <v>79</v>
      </c>
      <c r="G198" s="113" t="s">
        <v>264</v>
      </c>
      <c r="H198" s="111">
        <v>1</v>
      </c>
      <c r="I198" s="111">
        <v>5</v>
      </c>
      <c r="J198" s="111">
        <f>I198-H198+1</f>
        <v>5</v>
      </c>
      <c r="K198" s="111"/>
      <c r="L198" s="111">
        <v>60</v>
      </c>
      <c r="M198" s="114"/>
      <c r="N198" s="115"/>
      <c r="P198" s="117"/>
      <c r="Q198" s="118">
        <f>IF(J198=0,0,L198/1.5)</f>
        <v>40</v>
      </c>
      <c r="R198" s="115">
        <f>O198+P198+Q198</f>
        <v>40</v>
      </c>
      <c r="S198" s="119"/>
      <c r="T198" s="119"/>
      <c r="U198" s="119">
        <v>54</v>
      </c>
      <c r="V198" s="120"/>
      <c r="W198" s="121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122"/>
      <c r="AL198" s="122"/>
      <c r="AM198" s="122"/>
      <c r="AN198" s="122"/>
      <c r="AO198" s="122"/>
      <c r="AP198" s="122"/>
      <c r="AQ198" s="122"/>
      <c r="AR198" s="122"/>
      <c r="AS198" s="122"/>
      <c r="AT198" s="122"/>
      <c r="AU198" s="122"/>
      <c r="AV198" s="122"/>
      <c r="AW198" s="122"/>
      <c r="AX198" s="122"/>
    </row>
    <row r="199" spans="1:50" s="116" customFormat="1">
      <c r="A199" s="109" t="s">
        <v>262</v>
      </c>
      <c r="B199" s="110" t="s">
        <v>402</v>
      </c>
      <c r="C199" s="111">
        <v>1</v>
      </c>
      <c r="D199" s="112" t="s">
        <v>271</v>
      </c>
      <c r="E199" s="116" t="s">
        <v>229</v>
      </c>
      <c r="F199" s="111">
        <v>4</v>
      </c>
      <c r="G199" s="113" t="s">
        <v>260</v>
      </c>
      <c r="H199" s="111">
        <v>6</v>
      </c>
      <c r="I199" s="111">
        <v>10</v>
      </c>
      <c r="J199" s="111">
        <f>I199-H199+1</f>
        <v>5</v>
      </c>
      <c r="K199" s="111"/>
      <c r="L199" s="111">
        <v>30</v>
      </c>
      <c r="M199" s="114"/>
      <c r="N199" s="115"/>
      <c r="P199" s="117"/>
      <c r="Q199" s="118">
        <f>IF(J199=0,0,L199/1.5)</f>
        <v>20</v>
      </c>
      <c r="R199" s="115">
        <f>O199+P199+Q199</f>
        <v>20</v>
      </c>
      <c r="S199" s="119"/>
      <c r="T199" s="119"/>
      <c r="U199" s="119"/>
      <c r="V199" s="120"/>
      <c r="W199" s="121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122"/>
      <c r="AO199" s="122"/>
      <c r="AP199" s="122"/>
      <c r="AQ199" s="122"/>
      <c r="AR199" s="122"/>
      <c r="AS199" s="122"/>
      <c r="AT199" s="122"/>
      <c r="AU199" s="122"/>
      <c r="AV199" s="122"/>
      <c r="AW199" s="122"/>
      <c r="AX199" s="122"/>
    </row>
    <row r="200" spans="1:50" s="116" customFormat="1">
      <c r="A200" s="109" t="s">
        <v>272</v>
      </c>
      <c r="B200" s="110" t="s">
        <v>146</v>
      </c>
      <c r="C200" s="111">
        <v>1</v>
      </c>
      <c r="D200" s="112" t="s">
        <v>271</v>
      </c>
      <c r="E200" s="116" t="s">
        <v>190</v>
      </c>
      <c r="F200" s="111">
        <v>4</v>
      </c>
      <c r="G200" s="113" t="s">
        <v>264</v>
      </c>
      <c r="H200" s="111">
        <v>6</v>
      </c>
      <c r="I200" s="111">
        <v>15</v>
      </c>
      <c r="J200" s="111">
        <f t="shared" si="70"/>
        <v>10</v>
      </c>
      <c r="K200" s="111"/>
      <c r="L200" s="111">
        <v>60</v>
      </c>
      <c r="M200" s="114"/>
      <c r="N200" s="115"/>
      <c r="P200" s="117"/>
      <c r="Q200" s="118">
        <f t="shared" si="79"/>
        <v>40</v>
      </c>
      <c r="R200" s="115">
        <f t="shared" si="72"/>
        <v>40</v>
      </c>
      <c r="S200" s="119"/>
      <c r="T200" s="119"/>
      <c r="U200" s="119">
        <v>54</v>
      </c>
      <c r="V200" s="120"/>
      <c r="W200" s="121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122"/>
      <c r="AK200" s="122"/>
      <c r="AL200" s="122"/>
      <c r="AM200" s="122"/>
      <c r="AN200" s="122"/>
      <c r="AO200" s="122"/>
      <c r="AP200" s="122"/>
      <c r="AQ200" s="122"/>
      <c r="AR200" s="122"/>
      <c r="AS200" s="122"/>
      <c r="AT200" s="122"/>
      <c r="AU200" s="122"/>
      <c r="AV200" s="122"/>
      <c r="AW200" s="122"/>
      <c r="AX200" s="122"/>
    </row>
    <row r="201" spans="1:50" s="116" customFormat="1">
      <c r="A201" s="109" t="s">
        <v>272</v>
      </c>
      <c r="B201" s="110" t="s">
        <v>177</v>
      </c>
      <c r="C201" s="111">
        <v>1</v>
      </c>
      <c r="D201" s="112" t="s">
        <v>271</v>
      </c>
      <c r="E201" s="116" t="s">
        <v>190</v>
      </c>
      <c r="F201" s="111" t="s">
        <v>77</v>
      </c>
      <c r="G201" s="113" t="s">
        <v>260</v>
      </c>
      <c r="H201" s="111">
        <v>11</v>
      </c>
      <c r="I201" s="111">
        <v>15</v>
      </c>
      <c r="J201" s="111">
        <f t="shared" si="70"/>
        <v>5</v>
      </c>
      <c r="K201" s="111"/>
      <c r="L201" s="111">
        <v>60</v>
      </c>
      <c r="M201" s="114"/>
      <c r="N201" s="115"/>
      <c r="P201" s="117"/>
      <c r="Q201" s="118">
        <f t="shared" si="79"/>
        <v>40</v>
      </c>
      <c r="R201" s="115">
        <f t="shared" si="72"/>
        <v>40</v>
      </c>
      <c r="S201" s="119"/>
      <c r="T201" s="119"/>
      <c r="U201" s="119">
        <v>54</v>
      </c>
      <c r="V201" s="120"/>
      <c r="W201" s="121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  <c r="AI201" s="122"/>
      <c r="AJ201" s="122"/>
      <c r="AK201" s="122"/>
      <c r="AL201" s="122"/>
      <c r="AM201" s="122"/>
      <c r="AN201" s="122"/>
      <c r="AO201" s="122"/>
      <c r="AP201" s="122"/>
      <c r="AQ201" s="122"/>
      <c r="AR201" s="122"/>
      <c r="AS201" s="122"/>
      <c r="AT201" s="122"/>
      <c r="AU201" s="122"/>
      <c r="AV201" s="122"/>
      <c r="AW201" s="122"/>
      <c r="AX201" s="122"/>
    </row>
    <row r="202" spans="1:50" s="116" customFormat="1">
      <c r="A202" s="109" t="s">
        <v>272</v>
      </c>
      <c r="B202" s="110" t="s">
        <v>191</v>
      </c>
      <c r="C202" s="111">
        <v>1</v>
      </c>
      <c r="D202" s="112" t="s">
        <v>271</v>
      </c>
      <c r="E202" s="116" t="s">
        <v>190</v>
      </c>
      <c r="F202" s="111" t="s">
        <v>77</v>
      </c>
      <c r="G202" s="113" t="s">
        <v>264</v>
      </c>
      <c r="H202" s="111">
        <v>11</v>
      </c>
      <c r="I202" s="111">
        <v>15</v>
      </c>
      <c r="J202" s="111">
        <f t="shared" si="70"/>
        <v>5</v>
      </c>
      <c r="K202" s="111"/>
      <c r="L202" s="111">
        <v>60</v>
      </c>
      <c r="M202" s="114"/>
      <c r="N202" s="115"/>
      <c r="P202" s="117"/>
      <c r="Q202" s="118">
        <f t="shared" si="79"/>
        <v>40</v>
      </c>
      <c r="R202" s="115">
        <f t="shared" si="72"/>
        <v>40</v>
      </c>
      <c r="S202" s="119"/>
      <c r="T202" s="119"/>
      <c r="U202" s="119">
        <v>54</v>
      </c>
      <c r="V202" s="120"/>
      <c r="W202" s="121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  <c r="AH202" s="122"/>
      <c r="AI202" s="122"/>
      <c r="AJ202" s="122"/>
      <c r="AK202" s="122"/>
      <c r="AL202" s="122"/>
      <c r="AM202" s="122"/>
      <c r="AN202" s="122"/>
      <c r="AO202" s="122"/>
      <c r="AP202" s="122"/>
      <c r="AQ202" s="122"/>
      <c r="AR202" s="122"/>
      <c r="AS202" s="122"/>
      <c r="AT202" s="122"/>
      <c r="AU202" s="122"/>
      <c r="AV202" s="122"/>
      <c r="AW202" s="122"/>
      <c r="AX202" s="122"/>
    </row>
    <row r="203" spans="1:50" s="116" customFormat="1">
      <c r="A203" s="109" t="s">
        <v>287</v>
      </c>
      <c r="B203" s="110" t="s">
        <v>221</v>
      </c>
      <c r="C203" s="111">
        <v>1</v>
      </c>
      <c r="D203" s="112" t="s">
        <v>271</v>
      </c>
      <c r="E203" s="116" t="s">
        <v>183</v>
      </c>
      <c r="F203" s="111" t="s">
        <v>77</v>
      </c>
      <c r="G203" s="113" t="s">
        <v>260</v>
      </c>
      <c r="H203" s="111">
        <v>6</v>
      </c>
      <c r="I203" s="111">
        <v>10</v>
      </c>
      <c r="J203" s="111">
        <f t="shared" ref="J203:J235" si="80">I203-H203+1</f>
        <v>5</v>
      </c>
      <c r="K203" s="111"/>
      <c r="L203" s="111">
        <v>60</v>
      </c>
      <c r="M203" s="114"/>
      <c r="N203" s="115"/>
      <c r="P203" s="117"/>
      <c r="Q203" s="118">
        <f>IF(J203=0,0,L203/1.5)</f>
        <v>40</v>
      </c>
      <c r="R203" s="115">
        <f t="shared" ref="R203:R235" si="81">O203+P203+Q203</f>
        <v>40</v>
      </c>
      <c r="S203" s="119"/>
      <c r="T203" s="119"/>
      <c r="U203" s="119">
        <v>54</v>
      </c>
      <c r="V203" s="120"/>
      <c r="W203" s="121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  <c r="AH203" s="122"/>
      <c r="AI203" s="122"/>
      <c r="AJ203" s="122"/>
      <c r="AK203" s="122"/>
      <c r="AL203" s="122"/>
      <c r="AM203" s="122"/>
      <c r="AN203" s="122"/>
      <c r="AO203" s="122"/>
      <c r="AP203" s="122"/>
      <c r="AQ203" s="122"/>
      <c r="AR203" s="122"/>
      <c r="AS203" s="122"/>
      <c r="AT203" s="122"/>
      <c r="AU203" s="122"/>
      <c r="AV203" s="122"/>
      <c r="AW203" s="122"/>
      <c r="AX203" s="122"/>
    </row>
    <row r="204" spans="1:50" s="116" customFormat="1">
      <c r="A204" s="109" t="s">
        <v>262</v>
      </c>
      <c r="B204" s="110" t="s">
        <v>403</v>
      </c>
      <c r="C204" s="111">
        <v>1</v>
      </c>
      <c r="D204" s="112" t="s">
        <v>271</v>
      </c>
      <c r="E204" s="116" t="s">
        <v>229</v>
      </c>
      <c r="F204" s="111">
        <v>6</v>
      </c>
      <c r="G204" s="113" t="s">
        <v>264</v>
      </c>
      <c r="H204" s="111">
        <v>6</v>
      </c>
      <c r="I204" s="111">
        <v>10</v>
      </c>
      <c r="J204" s="111">
        <f>I204-H204+1</f>
        <v>5</v>
      </c>
      <c r="K204" s="111"/>
      <c r="L204" s="111">
        <v>30</v>
      </c>
      <c r="M204" s="114"/>
      <c r="N204" s="115"/>
      <c r="P204" s="117"/>
      <c r="Q204" s="118">
        <f>IF(J204=0,0,L204/1.5)</f>
        <v>20</v>
      </c>
      <c r="R204" s="115">
        <f>O204+P204+Q204</f>
        <v>20</v>
      </c>
      <c r="S204" s="119"/>
      <c r="T204" s="119"/>
      <c r="U204" s="119"/>
      <c r="V204" s="120"/>
      <c r="W204" s="121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  <c r="AH204" s="122"/>
      <c r="AI204" s="122"/>
      <c r="AJ204" s="122"/>
      <c r="AK204" s="122"/>
      <c r="AL204" s="122"/>
      <c r="AM204" s="122"/>
      <c r="AN204" s="122"/>
      <c r="AO204" s="122"/>
      <c r="AP204" s="122"/>
      <c r="AQ204" s="122"/>
      <c r="AR204" s="122"/>
      <c r="AS204" s="122"/>
      <c r="AT204" s="122"/>
      <c r="AU204" s="122"/>
      <c r="AV204" s="122"/>
      <c r="AW204" s="122"/>
      <c r="AX204" s="122"/>
    </row>
    <row r="205" spans="1:50" s="116" customFormat="1">
      <c r="A205" s="109" t="s">
        <v>287</v>
      </c>
      <c r="B205" s="110" t="s">
        <v>219</v>
      </c>
      <c r="C205" s="111">
        <v>1</v>
      </c>
      <c r="D205" s="112" t="s">
        <v>271</v>
      </c>
      <c r="E205" s="116" t="s">
        <v>183</v>
      </c>
      <c r="F205" s="111" t="s">
        <v>77</v>
      </c>
      <c r="G205" s="113" t="s">
        <v>260</v>
      </c>
      <c r="H205" s="111">
        <v>1</v>
      </c>
      <c r="I205" s="111">
        <v>5</v>
      </c>
      <c r="J205" s="111">
        <f t="shared" si="80"/>
        <v>5</v>
      </c>
      <c r="K205" s="111"/>
      <c r="L205" s="111">
        <v>60</v>
      </c>
      <c r="M205" s="114"/>
      <c r="N205" s="115"/>
      <c r="P205" s="117"/>
      <c r="Q205" s="118">
        <f>IF(J205=0,0,L205/1.5)</f>
        <v>40</v>
      </c>
      <c r="R205" s="115">
        <f t="shared" si="81"/>
        <v>40</v>
      </c>
      <c r="S205" s="119"/>
      <c r="T205" s="119"/>
      <c r="U205" s="119">
        <v>54</v>
      </c>
      <c r="V205" s="120"/>
      <c r="W205" s="121"/>
      <c r="X205" s="122"/>
      <c r="Y205" s="122"/>
      <c r="Z205" s="122"/>
      <c r="AA205" s="122"/>
      <c r="AB205" s="122"/>
      <c r="AC205" s="122"/>
      <c r="AD205" s="122"/>
      <c r="AE205" s="122"/>
      <c r="AF205" s="122"/>
      <c r="AG205" s="122"/>
      <c r="AH205" s="122"/>
      <c r="AI205" s="122"/>
      <c r="AJ205" s="122"/>
      <c r="AK205" s="122"/>
      <c r="AL205" s="122"/>
      <c r="AM205" s="122"/>
      <c r="AN205" s="122"/>
      <c r="AO205" s="122"/>
      <c r="AP205" s="122"/>
      <c r="AQ205" s="122"/>
      <c r="AR205" s="122"/>
      <c r="AS205" s="122"/>
      <c r="AT205" s="122"/>
      <c r="AU205" s="122"/>
      <c r="AV205" s="122"/>
      <c r="AW205" s="122"/>
      <c r="AX205" s="122"/>
    </row>
    <row r="206" spans="1:50" s="116" customFormat="1">
      <c r="A206" s="109" t="s">
        <v>287</v>
      </c>
      <c r="B206" s="110" t="s">
        <v>220</v>
      </c>
      <c r="C206" s="111">
        <v>1</v>
      </c>
      <c r="D206" s="112" t="s">
        <v>271</v>
      </c>
      <c r="E206" s="116" t="s">
        <v>183</v>
      </c>
      <c r="F206" s="111" t="s">
        <v>77</v>
      </c>
      <c r="G206" s="113" t="s">
        <v>264</v>
      </c>
      <c r="H206" s="111">
        <v>1</v>
      </c>
      <c r="I206" s="111">
        <v>5</v>
      </c>
      <c r="J206" s="111">
        <f t="shared" si="80"/>
        <v>5</v>
      </c>
      <c r="K206" s="111"/>
      <c r="L206" s="111">
        <v>60</v>
      </c>
      <c r="M206" s="114"/>
      <c r="N206" s="115"/>
      <c r="P206" s="117"/>
      <c r="Q206" s="118">
        <f>IF(J206=0,0,L206/1.5)</f>
        <v>40</v>
      </c>
      <c r="R206" s="115">
        <f t="shared" si="81"/>
        <v>40</v>
      </c>
      <c r="S206" s="119"/>
      <c r="T206" s="119"/>
      <c r="U206" s="119">
        <v>54</v>
      </c>
      <c r="V206" s="120"/>
      <c r="W206" s="121"/>
      <c r="X206" s="122"/>
      <c r="Y206" s="122"/>
      <c r="Z206" s="122"/>
      <c r="AA206" s="122"/>
      <c r="AB206" s="122"/>
      <c r="AC206" s="122"/>
      <c r="AD206" s="122"/>
      <c r="AE206" s="122"/>
      <c r="AF206" s="122"/>
      <c r="AG206" s="122"/>
      <c r="AH206" s="122"/>
      <c r="AI206" s="122"/>
      <c r="AJ206" s="122"/>
      <c r="AK206" s="122"/>
      <c r="AL206" s="122"/>
      <c r="AM206" s="122"/>
      <c r="AN206" s="122"/>
      <c r="AO206" s="122"/>
      <c r="AP206" s="122"/>
      <c r="AQ206" s="122"/>
      <c r="AR206" s="122"/>
      <c r="AS206" s="122"/>
      <c r="AT206" s="122"/>
      <c r="AU206" s="122"/>
      <c r="AV206" s="122"/>
      <c r="AW206" s="122"/>
      <c r="AX206" s="122"/>
    </row>
    <row r="207" spans="1:50" s="122" customFormat="1">
      <c r="A207" s="180" t="s">
        <v>300</v>
      </c>
      <c r="B207" s="181" t="s">
        <v>204</v>
      </c>
      <c r="C207" s="182">
        <v>1</v>
      </c>
      <c r="D207" s="183" t="s">
        <v>323</v>
      </c>
      <c r="E207" s="187" t="s">
        <v>206</v>
      </c>
      <c r="F207" s="182">
        <v>2</v>
      </c>
      <c r="G207" s="184" t="s">
        <v>72</v>
      </c>
      <c r="H207" s="182">
        <v>1</v>
      </c>
      <c r="I207" s="182">
        <v>15</v>
      </c>
      <c r="J207" s="182">
        <f t="shared" ref="J207:J222" si="82">I207-H207+1</f>
        <v>15</v>
      </c>
      <c r="K207" s="182">
        <v>30</v>
      </c>
      <c r="L207" s="182"/>
      <c r="M207" s="185"/>
      <c r="N207" s="186"/>
      <c r="O207" s="187"/>
      <c r="P207" s="188">
        <f t="shared" ref="P207:P222" si="83">IF(J207=0,0,K207)</f>
        <v>30</v>
      </c>
      <c r="Q207" s="189"/>
      <c r="R207" s="186">
        <f t="shared" ref="R207:R222" si="84">O207+P207+Q207</f>
        <v>30</v>
      </c>
      <c r="S207" s="119"/>
      <c r="T207" s="119"/>
      <c r="U207" s="119">
        <v>54</v>
      </c>
      <c r="V207" s="120"/>
      <c r="W207" s="121"/>
    </row>
    <row r="208" spans="1:50" s="122" customFormat="1">
      <c r="A208" s="180" t="s">
        <v>300</v>
      </c>
      <c r="B208" s="181" t="s">
        <v>204</v>
      </c>
      <c r="C208" s="182">
        <v>1</v>
      </c>
      <c r="D208" s="183" t="s">
        <v>323</v>
      </c>
      <c r="E208" s="187" t="s">
        <v>202</v>
      </c>
      <c r="F208" s="182">
        <v>2</v>
      </c>
      <c r="G208" s="184" t="s">
        <v>71</v>
      </c>
      <c r="H208" s="182">
        <v>1</v>
      </c>
      <c r="I208" s="182">
        <v>15</v>
      </c>
      <c r="J208" s="182">
        <f t="shared" si="82"/>
        <v>15</v>
      </c>
      <c r="K208" s="182">
        <v>30</v>
      </c>
      <c r="L208" s="182"/>
      <c r="M208" s="185"/>
      <c r="N208" s="186"/>
      <c r="O208" s="187"/>
      <c r="P208" s="188">
        <f t="shared" si="83"/>
        <v>30</v>
      </c>
      <c r="Q208" s="189"/>
      <c r="R208" s="186">
        <f t="shared" si="84"/>
        <v>30</v>
      </c>
      <c r="S208" s="119"/>
      <c r="T208" s="119"/>
      <c r="U208" s="119">
        <v>54</v>
      </c>
      <c r="V208" s="120"/>
      <c r="W208" s="121"/>
    </row>
    <row r="209" spans="1:23" s="122" customFormat="1">
      <c r="A209" s="180" t="s">
        <v>299</v>
      </c>
      <c r="B209" s="181" t="s">
        <v>203</v>
      </c>
      <c r="C209" s="182">
        <v>1</v>
      </c>
      <c r="D209" s="183" t="s">
        <v>323</v>
      </c>
      <c r="E209" s="187" t="s">
        <v>202</v>
      </c>
      <c r="F209" s="182">
        <v>2</v>
      </c>
      <c r="G209" s="184" t="s">
        <v>73</v>
      </c>
      <c r="H209" s="182">
        <v>1</v>
      </c>
      <c r="I209" s="182">
        <v>15</v>
      </c>
      <c r="J209" s="182">
        <f t="shared" si="82"/>
        <v>15</v>
      </c>
      <c r="K209" s="182">
        <v>30</v>
      </c>
      <c r="L209" s="182"/>
      <c r="M209" s="185"/>
      <c r="N209" s="186"/>
      <c r="O209" s="187"/>
      <c r="P209" s="188">
        <f t="shared" si="83"/>
        <v>30</v>
      </c>
      <c r="Q209" s="189"/>
      <c r="R209" s="186">
        <f t="shared" si="84"/>
        <v>30</v>
      </c>
      <c r="S209" s="119"/>
      <c r="T209" s="119"/>
      <c r="U209" s="119">
        <v>54</v>
      </c>
      <c r="V209" s="120"/>
      <c r="W209" s="121"/>
    </row>
    <row r="210" spans="1:23" s="122" customFormat="1">
      <c r="A210" s="180" t="s">
        <v>299</v>
      </c>
      <c r="B210" s="181" t="s">
        <v>200</v>
      </c>
      <c r="C210" s="182">
        <v>1</v>
      </c>
      <c r="D210" s="183" t="s">
        <v>323</v>
      </c>
      <c r="E210" s="187" t="s">
        <v>202</v>
      </c>
      <c r="F210" s="182">
        <v>3</v>
      </c>
      <c r="G210" s="184" t="s">
        <v>72</v>
      </c>
      <c r="H210" s="182">
        <v>1</v>
      </c>
      <c r="I210" s="182">
        <v>15</v>
      </c>
      <c r="J210" s="182">
        <f t="shared" si="82"/>
        <v>15</v>
      </c>
      <c r="K210" s="182">
        <v>30</v>
      </c>
      <c r="L210" s="182"/>
      <c r="M210" s="185"/>
      <c r="N210" s="186"/>
      <c r="O210" s="187"/>
      <c r="P210" s="188">
        <f t="shared" si="83"/>
        <v>30</v>
      </c>
      <c r="Q210" s="189"/>
      <c r="R210" s="186">
        <f t="shared" si="84"/>
        <v>30</v>
      </c>
      <c r="S210" s="119"/>
      <c r="T210" s="119"/>
      <c r="U210" s="119">
        <v>54</v>
      </c>
      <c r="V210" s="120"/>
      <c r="W210" s="121"/>
    </row>
    <row r="211" spans="1:23" s="122" customFormat="1">
      <c r="A211" s="180"/>
      <c r="B211" s="181" t="s">
        <v>158</v>
      </c>
      <c r="C211" s="182">
        <v>1</v>
      </c>
      <c r="D211" s="183" t="s">
        <v>323</v>
      </c>
      <c r="E211" s="187" t="s">
        <v>206</v>
      </c>
      <c r="F211" s="182">
        <v>3</v>
      </c>
      <c r="G211" s="184" t="s">
        <v>71</v>
      </c>
      <c r="H211" s="182">
        <v>1</v>
      </c>
      <c r="I211" s="182">
        <v>15</v>
      </c>
      <c r="J211" s="182">
        <f t="shared" si="82"/>
        <v>15</v>
      </c>
      <c r="K211" s="182">
        <v>30</v>
      </c>
      <c r="L211" s="182"/>
      <c r="M211" s="185"/>
      <c r="N211" s="186"/>
      <c r="O211" s="187"/>
      <c r="P211" s="188">
        <f t="shared" si="83"/>
        <v>30</v>
      </c>
      <c r="Q211" s="189"/>
      <c r="R211" s="186">
        <f t="shared" si="84"/>
        <v>30</v>
      </c>
      <c r="S211" s="119"/>
      <c r="T211" s="119"/>
      <c r="U211" s="119">
        <v>54</v>
      </c>
      <c r="V211" s="120"/>
      <c r="W211" s="121"/>
    </row>
    <row r="212" spans="1:23" s="122" customFormat="1">
      <c r="A212" s="180" t="s">
        <v>298</v>
      </c>
      <c r="B212" s="181" t="s">
        <v>199</v>
      </c>
      <c r="C212" s="182">
        <v>1</v>
      </c>
      <c r="D212" s="183" t="s">
        <v>323</v>
      </c>
      <c r="E212" s="187" t="s">
        <v>202</v>
      </c>
      <c r="F212" s="182">
        <v>3</v>
      </c>
      <c r="G212" s="184" t="s">
        <v>73</v>
      </c>
      <c r="H212" s="182">
        <v>1</v>
      </c>
      <c r="I212" s="182">
        <v>15</v>
      </c>
      <c r="J212" s="182">
        <f t="shared" si="82"/>
        <v>15</v>
      </c>
      <c r="K212" s="182">
        <v>30</v>
      </c>
      <c r="L212" s="182"/>
      <c r="M212" s="185"/>
      <c r="N212" s="186"/>
      <c r="O212" s="187"/>
      <c r="P212" s="188">
        <f t="shared" si="83"/>
        <v>30</v>
      </c>
      <c r="Q212" s="189"/>
      <c r="R212" s="186">
        <f t="shared" si="84"/>
        <v>30</v>
      </c>
      <c r="S212" s="119"/>
      <c r="T212" s="119"/>
      <c r="U212" s="119">
        <v>54</v>
      </c>
      <c r="V212" s="120"/>
      <c r="W212" s="121"/>
    </row>
    <row r="213" spans="1:23" s="122" customFormat="1">
      <c r="A213" s="180"/>
      <c r="B213" s="181" t="s">
        <v>150</v>
      </c>
      <c r="C213" s="182">
        <v>1</v>
      </c>
      <c r="D213" s="183" t="s">
        <v>323</v>
      </c>
      <c r="E213" s="187" t="s">
        <v>206</v>
      </c>
      <c r="F213" s="182">
        <v>3</v>
      </c>
      <c r="G213" s="184" t="s">
        <v>107</v>
      </c>
      <c r="H213" s="182">
        <v>1</v>
      </c>
      <c r="I213" s="182">
        <v>15</v>
      </c>
      <c r="J213" s="182">
        <f>I213-H213+1</f>
        <v>15</v>
      </c>
      <c r="K213" s="182">
        <v>30</v>
      </c>
      <c r="L213" s="182"/>
      <c r="M213" s="185"/>
      <c r="N213" s="186"/>
      <c r="O213" s="187"/>
      <c r="P213" s="188">
        <f>IF(J213=0,0,K213)</f>
        <v>30</v>
      </c>
      <c r="Q213" s="189"/>
      <c r="R213" s="186">
        <f>O213+P213+Q213</f>
        <v>30</v>
      </c>
      <c r="S213" s="119"/>
      <c r="T213" s="119"/>
      <c r="U213" s="119">
        <v>54</v>
      </c>
      <c r="V213" s="120"/>
      <c r="W213" s="121"/>
    </row>
    <row r="214" spans="1:23" s="122" customFormat="1">
      <c r="A214" s="180"/>
      <c r="B214" s="181" t="s">
        <v>153</v>
      </c>
      <c r="C214" s="182">
        <v>1</v>
      </c>
      <c r="D214" s="183" t="s">
        <v>323</v>
      </c>
      <c r="E214" s="187" t="s">
        <v>206</v>
      </c>
      <c r="F214" s="182">
        <v>4</v>
      </c>
      <c r="G214" s="184" t="s">
        <v>72</v>
      </c>
      <c r="H214" s="182">
        <v>1</v>
      </c>
      <c r="I214" s="182">
        <v>15</v>
      </c>
      <c r="J214" s="182">
        <f t="shared" si="82"/>
        <v>15</v>
      </c>
      <c r="K214" s="182">
        <v>30</v>
      </c>
      <c r="L214" s="182"/>
      <c r="M214" s="185"/>
      <c r="N214" s="186"/>
      <c r="O214" s="187"/>
      <c r="P214" s="188">
        <f t="shared" si="83"/>
        <v>30</v>
      </c>
      <c r="Q214" s="189"/>
      <c r="R214" s="186">
        <f t="shared" si="84"/>
        <v>30</v>
      </c>
      <c r="S214" s="119"/>
      <c r="T214" s="119"/>
      <c r="U214" s="119">
        <v>54</v>
      </c>
      <c r="V214" s="120"/>
      <c r="W214" s="121"/>
    </row>
    <row r="215" spans="1:23" s="122" customFormat="1">
      <c r="A215" s="180"/>
      <c r="B215" s="181" t="s">
        <v>154</v>
      </c>
      <c r="C215" s="182">
        <v>1</v>
      </c>
      <c r="D215" s="183" t="s">
        <v>323</v>
      </c>
      <c r="E215" s="187" t="s">
        <v>206</v>
      </c>
      <c r="F215" s="182">
        <v>4</v>
      </c>
      <c r="G215" s="184" t="s">
        <v>71</v>
      </c>
      <c r="H215" s="182">
        <v>1</v>
      </c>
      <c r="I215" s="182">
        <v>15</v>
      </c>
      <c r="J215" s="182">
        <f t="shared" si="82"/>
        <v>15</v>
      </c>
      <c r="K215" s="182">
        <v>30</v>
      </c>
      <c r="L215" s="182"/>
      <c r="M215" s="185"/>
      <c r="N215" s="186"/>
      <c r="O215" s="187"/>
      <c r="P215" s="188">
        <f t="shared" si="83"/>
        <v>30</v>
      </c>
      <c r="Q215" s="189"/>
      <c r="R215" s="186">
        <f t="shared" si="84"/>
        <v>30</v>
      </c>
      <c r="S215" s="119"/>
      <c r="T215" s="119"/>
      <c r="U215" s="119">
        <v>54</v>
      </c>
      <c r="V215" s="120"/>
      <c r="W215" s="121"/>
    </row>
    <row r="216" spans="1:23" s="122" customFormat="1">
      <c r="A216" s="180" t="s">
        <v>311</v>
      </c>
      <c r="B216" s="181" t="s">
        <v>198</v>
      </c>
      <c r="C216" s="182">
        <v>1</v>
      </c>
      <c r="D216" s="183" t="s">
        <v>323</v>
      </c>
      <c r="E216" s="187" t="s">
        <v>202</v>
      </c>
      <c r="F216" s="182">
        <v>5</v>
      </c>
      <c r="G216" s="184" t="s">
        <v>72</v>
      </c>
      <c r="H216" s="182">
        <v>1</v>
      </c>
      <c r="I216" s="182">
        <v>15</v>
      </c>
      <c r="J216" s="182">
        <f t="shared" si="82"/>
        <v>15</v>
      </c>
      <c r="K216" s="182">
        <v>30</v>
      </c>
      <c r="L216" s="182"/>
      <c r="M216" s="185"/>
      <c r="N216" s="186"/>
      <c r="O216" s="187"/>
      <c r="P216" s="188">
        <f t="shared" si="83"/>
        <v>30</v>
      </c>
      <c r="Q216" s="189"/>
      <c r="R216" s="186">
        <f t="shared" si="84"/>
        <v>30</v>
      </c>
      <c r="S216" s="119"/>
      <c r="T216" s="119"/>
      <c r="U216" s="119">
        <v>54</v>
      </c>
      <c r="V216" s="120"/>
      <c r="W216" s="121"/>
    </row>
    <row r="217" spans="1:23" s="122" customFormat="1">
      <c r="A217" s="180" t="s">
        <v>326</v>
      </c>
      <c r="B217" s="181" t="s">
        <v>201</v>
      </c>
      <c r="C217" s="182">
        <v>1</v>
      </c>
      <c r="D217" s="183" t="s">
        <v>323</v>
      </c>
      <c r="E217" s="187" t="s">
        <v>202</v>
      </c>
      <c r="F217" s="182">
        <v>5</v>
      </c>
      <c r="G217" s="184" t="s">
        <v>71</v>
      </c>
      <c r="H217" s="182">
        <v>1</v>
      </c>
      <c r="I217" s="182">
        <v>15</v>
      </c>
      <c r="J217" s="182">
        <f t="shared" si="82"/>
        <v>15</v>
      </c>
      <c r="K217" s="182">
        <v>30</v>
      </c>
      <c r="L217" s="182"/>
      <c r="M217" s="185"/>
      <c r="N217" s="186"/>
      <c r="O217" s="187"/>
      <c r="P217" s="188">
        <f t="shared" si="83"/>
        <v>30</v>
      </c>
      <c r="Q217" s="189"/>
      <c r="R217" s="186">
        <f t="shared" si="84"/>
        <v>30</v>
      </c>
      <c r="S217" s="119"/>
      <c r="T217" s="119"/>
      <c r="U217" s="119">
        <v>54</v>
      </c>
      <c r="V217" s="120"/>
      <c r="W217" s="121"/>
    </row>
    <row r="218" spans="1:23" s="122" customFormat="1">
      <c r="A218" s="180" t="s">
        <v>300</v>
      </c>
      <c r="B218" s="181" t="s">
        <v>197</v>
      </c>
      <c r="C218" s="182">
        <v>1</v>
      </c>
      <c r="D218" s="183" t="s">
        <v>323</v>
      </c>
      <c r="E218" s="187" t="s">
        <v>202</v>
      </c>
      <c r="F218" s="182">
        <v>5</v>
      </c>
      <c r="G218" s="184" t="s">
        <v>73</v>
      </c>
      <c r="H218" s="182">
        <v>1</v>
      </c>
      <c r="I218" s="182">
        <v>15</v>
      </c>
      <c r="J218" s="182">
        <f t="shared" si="82"/>
        <v>15</v>
      </c>
      <c r="K218" s="182">
        <v>30</v>
      </c>
      <c r="L218" s="182"/>
      <c r="M218" s="185"/>
      <c r="N218" s="186"/>
      <c r="O218" s="187"/>
      <c r="P218" s="188">
        <f t="shared" si="83"/>
        <v>30</v>
      </c>
      <c r="Q218" s="189"/>
      <c r="R218" s="186">
        <f t="shared" si="84"/>
        <v>30</v>
      </c>
      <c r="S218" s="119"/>
      <c r="T218" s="119"/>
      <c r="U218" s="119">
        <v>54</v>
      </c>
      <c r="V218" s="120"/>
      <c r="W218" s="121"/>
    </row>
    <row r="219" spans="1:23" s="122" customFormat="1">
      <c r="A219" s="180"/>
      <c r="B219" s="181" t="s">
        <v>157</v>
      </c>
      <c r="C219" s="182">
        <v>1</v>
      </c>
      <c r="D219" s="183" t="s">
        <v>323</v>
      </c>
      <c r="E219" s="187" t="s">
        <v>206</v>
      </c>
      <c r="F219" s="182">
        <v>5</v>
      </c>
      <c r="G219" s="184" t="s">
        <v>101</v>
      </c>
      <c r="H219" s="182">
        <v>1</v>
      </c>
      <c r="I219" s="182">
        <v>15</v>
      </c>
      <c r="J219" s="182">
        <f t="shared" si="82"/>
        <v>15</v>
      </c>
      <c r="K219" s="182">
        <v>30</v>
      </c>
      <c r="L219" s="182"/>
      <c r="M219" s="185"/>
      <c r="N219" s="186"/>
      <c r="O219" s="187"/>
      <c r="P219" s="188">
        <f t="shared" si="83"/>
        <v>30</v>
      </c>
      <c r="Q219" s="189"/>
      <c r="R219" s="186">
        <f t="shared" si="84"/>
        <v>30</v>
      </c>
      <c r="S219" s="119"/>
      <c r="T219" s="119"/>
      <c r="U219" s="119">
        <v>54</v>
      </c>
      <c r="V219" s="120"/>
      <c r="W219" s="121"/>
    </row>
    <row r="220" spans="1:23" s="122" customFormat="1">
      <c r="A220" s="180"/>
      <c r="B220" s="181" t="s">
        <v>156</v>
      </c>
      <c r="C220" s="182">
        <v>1</v>
      </c>
      <c r="D220" s="183" t="s">
        <v>323</v>
      </c>
      <c r="E220" s="187" t="s">
        <v>206</v>
      </c>
      <c r="F220" s="182">
        <v>5</v>
      </c>
      <c r="G220" s="184" t="s">
        <v>107</v>
      </c>
      <c r="H220" s="182">
        <v>1</v>
      </c>
      <c r="I220" s="182">
        <v>15</v>
      </c>
      <c r="J220" s="182">
        <f t="shared" si="82"/>
        <v>15</v>
      </c>
      <c r="K220" s="182">
        <v>30</v>
      </c>
      <c r="L220" s="182"/>
      <c r="M220" s="185"/>
      <c r="N220" s="186"/>
      <c r="O220" s="187"/>
      <c r="P220" s="188">
        <f t="shared" si="83"/>
        <v>30</v>
      </c>
      <c r="Q220" s="189"/>
      <c r="R220" s="186">
        <f t="shared" si="84"/>
        <v>30</v>
      </c>
      <c r="S220" s="119"/>
      <c r="T220" s="119"/>
      <c r="U220" s="119">
        <v>54</v>
      </c>
      <c r="V220" s="120"/>
      <c r="W220" s="121"/>
    </row>
    <row r="221" spans="1:23" s="122" customFormat="1">
      <c r="A221" s="180"/>
      <c r="B221" s="181" t="s">
        <v>152</v>
      </c>
      <c r="C221" s="182">
        <v>1</v>
      </c>
      <c r="D221" s="183" t="s">
        <v>323</v>
      </c>
      <c r="E221" s="187" t="s">
        <v>202</v>
      </c>
      <c r="F221" s="182">
        <v>6</v>
      </c>
      <c r="G221" s="184" t="s">
        <v>72</v>
      </c>
      <c r="H221" s="182">
        <v>1</v>
      </c>
      <c r="I221" s="182">
        <v>15</v>
      </c>
      <c r="J221" s="182">
        <f t="shared" si="82"/>
        <v>15</v>
      </c>
      <c r="K221" s="182">
        <v>30</v>
      </c>
      <c r="L221" s="182"/>
      <c r="M221" s="185"/>
      <c r="N221" s="186"/>
      <c r="O221" s="187"/>
      <c r="P221" s="188">
        <f t="shared" si="83"/>
        <v>30</v>
      </c>
      <c r="Q221" s="189"/>
      <c r="R221" s="186">
        <f t="shared" si="84"/>
        <v>30</v>
      </c>
      <c r="S221" s="119"/>
      <c r="T221" s="119"/>
      <c r="U221" s="119">
        <v>54</v>
      </c>
      <c r="V221" s="120"/>
      <c r="W221" s="121"/>
    </row>
    <row r="222" spans="1:23" s="122" customFormat="1">
      <c r="A222" s="180"/>
      <c r="B222" s="181" t="s">
        <v>155</v>
      </c>
      <c r="C222" s="182">
        <v>1</v>
      </c>
      <c r="D222" s="183" t="s">
        <v>323</v>
      </c>
      <c r="E222" s="187" t="s">
        <v>206</v>
      </c>
      <c r="F222" s="182">
        <v>6</v>
      </c>
      <c r="G222" s="184" t="s">
        <v>71</v>
      </c>
      <c r="H222" s="182">
        <v>1</v>
      </c>
      <c r="I222" s="182">
        <v>15</v>
      </c>
      <c r="J222" s="182">
        <f t="shared" si="82"/>
        <v>15</v>
      </c>
      <c r="K222" s="182">
        <v>30</v>
      </c>
      <c r="L222" s="182"/>
      <c r="M222" s="185"/>
      <c r="N222" s="186"/>
      <c r="O222" s="187"/>
      <c r="P222" s="188">
        <f t="shared" si="83"/>
        <v>30</v>
      </c>
      <c r="Q222" s="189"/>
      <c r="R222" s="186">
        <f t="shared" si="84"/>
        <v>30</v>
      </c>
      <c r="S222" s="119"/>
      <c r="T222" s="119"/>
      <c r="U222" s="119">
        <v>54</v>
      </c>
      <c r="V222" s="120"/>
      <c r="W222" s="121"/>
    </row>
    <row r="223" spans="1:23" s="122" customFormat="1">
      <c r="A223" s="124"/>
      <c r="B223" s="125" t="s">
        <v>149</v>
      </c>
      <c r="C223" s="126">
        <v>1</v>
      </c>
      <c r="D223" s="127" t="s">
        <v>254</v>
      </c>
      <c r="E223" s="122" t="s">
        <v>202</v>
      </c>
      <c r="F223" s="126">
        <v>4</v>
      </c>
      <c r="G223" s="128" t="s">
        <v>72</v>
      </c>
      <c r="H223" s="126">
        <v>1</v>
      </c>
      <c r="I223" s="126">
        <v>15</v>
      </c>
      <c r="J223" s="126">
        <f t="shared" si="80"/>
        <v>15</v>
      </c>
      <c r="K223" s="126">
        <v>30</v>
      </c>
      <c r="L223" s="126"/>
      <c r="M223" s="129"/>
      <c r="N223" s="130"/>
      <c r="P223" s="119">
        <f t="shared" ref="P223:P235" si="85">IF(J223=0,0,K223)</f>
        <v>30</v>
      </c>
      <c r="Q223" s="131"/>
      <c r="R223" s="130">
        <f t="shared" si="81"/>
        <v>30</v>
      </c>
      <c r="S223" s="119"/>
      <c r="T223" s="119"/>
      <c r="U223" s="119">
        <v>54</v>
      </c>
      <c r="V223" s="120"/>
      <c r="W223" s="121"/>
    </row>
    <row r="224" spans="1:23" s="122" customFormat="1">
      <c r="A224" s="124"/>
      <c r="B224" s="125" t="s">
        <v>150</v>
      </c>
      <c r="C224" s="126">
        <v>1</v>
      </c>
      <c r="D224" s="127" t="s">
        <v>254</v>
      </c>
      <c r="E224" s="122" t="s">
        <v>202</v>
      </c>
      <c r="F224" s="126">
        <v>4</v>
      </c>
      <c r="G224" s="128" t="s">
        <v>71</v>
      </c>
      <c r="H224" s="126">
        <v>1</v>
      </c>
      <c r="I224" s="126">
        <v>15</v>
      </c>
      <c r="J224" s="126">
        <f t="shared" si="80"/>
        <v>15</v>
      </c>
      <c r="K224" s="126">
        <v>30</v>
      </c>
      <c r="L224" s="126"/>
      <c r="M224" s="129"/>
      <c r="N224" s="130"/>
      <c r="P224" s="119">
        <f t="shared" si="85"/>
        <v>30</v>
      </c>
      <c r="Q224" s="131"/>
      <c r="R224" s="130">
        <f t="shared" si="81"/>
        <v>30</v>
      </c>
      <c r="S224" s="119"/>
      <c r="T224" s="119"/>
      <c r="U224" s="119">
        <v>54</v>
      </c>
      <c r="V224" s="120"/>
      <c r="W224" s="121"/>
    </row>
    <row r="225" spans="1:50" s="122" customFormat="1">
      <c r="A225" s="124"/>
      <c r="B225" s="125" t="s">
        <v>168</v>
      </c>
      <c r="C225" s="126">
        <v>1</v>
      </c>
      <c r="D225" s="127" t="s">
        <v>254</v>
      </c>
      <c r="E225" s="122" t="s">
        <v>202</v>
      </c>
      <c r="F225" s="126">
        <v>4</v>
      </c>
      <c r="G225" s="128" t="s">
        <v>73</v>
      </c>
      <c r="H225" s="126">
        <v>1</v>
      </c>
      <c r="I225" s="126">
        <v>15</v>
      </c>
      <c r="J225" s="126">
        <f t="shared" si="80"/>
        <v>15</v>
      </c>
      <c r="K225" s="126">
        <v>30</v>
      </c>
      <c r="L225" s="126"/>
      <c r="M225" s="129"/>
      <c r="N225" s="130"/>
      <c r="P225" s="119">
        <f t="shared" si="85"/>
        <v>30</v>
      </c>
      <c r="Q225" s="131"/>
      <c r="R225" s="130">
        <f t="shared" si="81"/>
        <v>30</v>
      </c>
      <c r="S225" s="119"/>
      <c r="T225" s="119"/>
      <c r="U225" s="119">
        <v>54</v>
      </c>
      <c r="V225" s="120"/>
      <c r="W225" s="121"/>
    </row>
    <row r="226" spans="1:50" s="122" customFormat="1">
      <c r="A226" s="124" t="s">
        <v>295</v>
      </c>
      <c r="B226" s="125" t="s">
        <v>168</v>
      </c>
      <c r="C226" s="126">
        <v>1</v>
      </c>
      <c r="D226" s="127" t="s">
        <v>254</v>
      </c>
      <c r="E226" s="122" t="s">
        <v>225</v>
      </c>
      <c r="F226" s="126">
        <v>3</v>
      </c>
      <c r="G226" s="128" t="s">
        <v>291</v>
      </c>
      <c r="H226" s="126">
        <v>1</v>
      </c>
      <c r="I226" s="126">
        <v>10</v>
      </c>
      <c r="J226" s="126">
        <f t="shared" si="80"/>
        <v>10</v>
      </c>
      <c r="K226" s="126">
        <v>30</v>
      </c>
      <c r="L226" s="126"/>
      <c r="M226" s="129"/>
      <c r="N226" s="130"/>
      <c r="P226" s="119">
        <f t="shared" si="85"/>
        <v>30</v>
      </c>
      <c r="Q226" s="131"/>
      <c r="R226" s="130">
        <f t="shared" si="81"/>
        <v>30</v>
      </c>
      <c r="S226" s="119"/>
      <c r="T226" s="119"/>
      <c r="U226" s="119">
        <v>54</v>
      </c>
      <c r="V226" s="120"/>
      <c r="W226" s="121"/>
    </row>
    <row r="227" spans="1:50" s="122" customFormat="1">
      <c r="A227" s="124" t="s">
        <v>295</v>
      </c>
      <c r="B227" s="125" t="s">
        <v>134</v>
      </c>
      <c r="C227" s="126">
        <v>1</v>
      </c>
      <c r="D227" s="127" t="s">
        <v>254</v>
      </c>
      <c r="E227" s="122" t="s">
        <v>186</v>
      </c>
      <c r="F227" s="126">
        <v>5</v>
      </c>
      <c r="G227" s="128" t="s">
        <v>94</v>
      </c>
      <c r="H227" s="126">
        <v>6</v>
      </c>
      <c r="I227" s="126">
        <v>14</v>
      </c>
      <c r="J227" s="126">
        <f>I227-H227+1</f>
        <v>9</v>
      </c>
      <c r="K227" s="126">
        <v>45</v>
      </c>
      <c r="L227" s="126"/>
      <c r="M227" s="129"/>
      <c r="N227" s="130"/>
      <c r="P227" s="119">
        <f>IF(J227=0,0,K227)</f>
        <v>45</v>
      </c>
      <c r="Q227" s="131"/>
      <c r="R227" s="130">
        <f>O227+P227+Q227</f>
        <v>45</v>
      </c>
      <c r="S227" s="119"/>
      <c r="T227" s="119"/>
      <c r="U227" s="119">
        <v>54</v>
      </c>
      <c r="V227" s="120"/>
      <c r="W227" s="121"/>
    </row>
    <row r="228" spans="1:50" s="122" customFormat="1">
      <c r="A228" s="124"/>
      <c r="B228" s="125" t="s">
        <v>157</v>
      </c>
      <c r="C228" s="126">
        <v>1</v>
      </c>
      <c r="D228" s="127" t="s">
        <v>254</v>
      </c>
      <c r="E228" s="122" t="s">
        <v>202</v>
      </c>
      <c r="F228" s="126">
        <v>5</v>
      </c>
      <c r="G228" s="128" t="s">
        <v>107</v>
      </c>
      <c r="H228" s="126">
        <v>1</v>
      </c>
      <c r="I228" s="126">
        <v>15</v>
      </c>
      <c r="J228" s="126">
        <f t="shared" si="80"/>
        <v>15</v>
      </c>
      <c r="K228" s="126">
        <v>30</v>
      </c>
      <c r="L228" s="126"/>
      <c r="M228" s="129"/>
      <c r="N228" s="130"/>
      <c r="P228" s="119">
        <f t="shared" si="85"/>
        <v>30</v>
      </c>
      <c r="Q228" s="131"/>
      <c r="R228" s="130">
        <f t="shared" si="81"/>
        <v>30</v>
      </c>
      <c r="S228" s="119"/>
      <c r="T228" s="119"/>
      <c r="U228" s="119">
        <v>54</v>
      </c>
      <c r="V228" s="120"/>
      <c r="W228" s="121"/>
    </row>
    <row r="229" spans="1:50" s="122" customFormat="1">
      <c r="A229" s="124"/>
      <c r="B229" s="125" t="s">
        <v>156</v>
      </c>
      <c r="C229" s="126">
        <v>1</v>
      </c>
      <c r="D229" s="127" t="s">
        <v>254</v>
      </c>
      <c r="E229" s="122" t="s">
        <v>202</v>
      </c>
      <c r="F229" s="126">
        <v>5</v>
      </c>
      <c r="G229" s="128" t="s">
        <v>292</v>
      </c>
      <c r="H229" s="126">
        <v>1</v>
      </c>
      <c r="I229" s="126">
        <v>15</v>
      </c>
      <c r="J229" s="126">
        <f t="shared" si="80"/>
        <v>15</v>
      </c>
      <c r="K229" s="126">
        <v>30</v>
      </c>
      <c r="L229" s="126"/>
      <c r="M229" s="129"/>
      <c r="N229" s="130"/>
      <c r="P229" s="119">
        <f t="shared" si="85"/>
        <v>30</v>
      </c>
      <c r="Q229" s="131"/>
      <c r="R229" s="130">
        <f t="shared" si="81"/>
        <v>30</v>
      </c>
      <c r="S229" s="119"/>
      <c r="T229" s="119"/>
      <c r="U229" s="119">
        <v>54</v>
      </c>
      <c r="V229" s="120"/>
      <c r="W229" s="121"/>
    </row>
    <row r="230" spans="1:50" s="122" customFormat="1">
      <c r="A230" s="124" t="s">
        <v>297</v>
      </c>
      <c r="B230" s="125" t="s">
        <v>133</v>
      </c>
      <c r="C230" s="126">
        <v>1</v>
      </c>
      <c r="D230" s="127" t="s">
        <v>254</v>
      </c>
      <c r="E230" s="122" t="s">
        <v>186</v>
      </c>
      <c r="F230" s="126">
        <v>6</v>
      </c>
      <c r="G230" s="128" t="s">
        <v>94</v>
      </c>
      <c r="H230" s="126">
        <v>6</v>
      </c>
      <c r="I230" s="126">
        <v>14</v>
      </c>
      <c r="J230" s="126">
        <f>I230-H230+1</f>
        <v>9</v>
      </c>
      <c r="K230" s="126">
        <v>45</v>
      </c>
      <c r="L230" s="126"/>
      <c r="M230" s="129"/>
      <c r="N230" s="130"/>
      <c r="P230" s="119">
        <f>IF(J230=0,0,K230)</f>
        <v>45</v>
      </c>
      <c r="Q230" s="131"/>
      <c r="R230" s="130">
        <f>O230+P230+Q230</f>
        <v>45</v>
      </c>
      <c r="S230" s="119"/>
      <c r="T230" s="119"/>
      <c r="U230" s="119">
        <v>54</v>
      </c>
      <c r="V230" s="120"/>
      <c r="W230" s="121"/>
    </row>
    <row r="231" spans="1:50" s="122" customFormat="1">
      <c r="A231" s="124"/>
      <c r="B231" s="125" t="s">
        <v>158</v>
      </c>
      <c r="C231" s="126">
        <v>1</v>
      </c>
      <c r="D231" s="127" t="s">
        <v>254</v>
      </c>
      <c r="E231" s="122" t="s">
        <v>202</v>
      </c>
      <c r="F231" s="126">
        <v>6</v>
      </c>
      <c r="G231" s="128" t="s">
        <v>101</v>
      </c>
      <c r="H231" s="126">
        <v>1</v>
      </c>
      <c r="I231" s="126">
        <v>15</v>
      </c>
      <c r="J231" s="126">
        <f>I231-H231+1</f>
        <v>15</v>
      </c>
      <c r="K231" s="126">
        <v>30</v>
      </c>
      <c r="L231" s="126"/>
      <c r="M231" s="129"/>
      <c r="N231" s="130"/>
      <c r="P231" s="119">
        <f>IF(J231=0,0,K231)</f>
        <v>30</v>
      </c>
      <c r="Q231" s="131"/>
      <c r="R231" s="130">
        <f>O231+P231+Q231</f>
        <v>30</v>
      </c>
      <c r="S231" s="119"/>
      <c r="T231" s="119"/>
      <c r="U231" s="119">
        <v>54</v>
      </c>
      <c r="V231" s="120"/>
      <c r="W231" s="121"/>
    </row>
    <row r="232" spans="1:50" s="122" customFormat="1">
      <c r="A232" s="124"/>
      <c r="B232" s="125" t="s">
        <v>159</v>
      </c>
      <c r="C232" s="126">
        <v>1</v>
      </c>
      <c r="D232" s="127" t="s">
        <v>254</v>
      </c>
      <c r="E232" s="122" t="s">
        <v>202</v>
      </c>
      <c r="F232" s="126">
        <v>6</v>
      </c>
      <c r="G232" s="128" t="s">
        <v>292</v>
      </c>
      <c r="H232" s="126">
        <v>1</v>
      </c>
      <c r="I232" s="126">
        <v>15</v>
      </c>
      <c r="J232" s="126">
        <f>I232-H232+1</f>
        <v>15</v>
      </c>
      <c r="K232" s="126">
        <v>30</v>
      </c>
      <c r="L232" s="126"/>
      <c r="M232" s="129"/>
      <c r="N232" s="130"/>
      <c r="P232" s="119">
        <f>IF(J232=0,0,K232)</f>
        <v>30</v>
      </c>
      <c r="Q232" s="131"/>
      <c r="R232" s="130">
        <f>O232+P232+Q232</f>
        <v>30</v>
      </c>
      <c r="S232" s="119"/>
      <c r="T232" s="119"/>
      <c r="U232" s="119">
        <v>54</v>
      </c>
      <c r="V232" s="120"/>
      <c r="W232" s="121"/>
    </row>
    <row r="233" spans="1:50" s="122" customFormat="1">
      <c r="A233" s="124"/>
      <c r="B233" s="125" t="s">
        <v>141</v>
      </c>
      <c r="C233" s="126">
        <v>1</v>
      </c>
      <c r="D233" s="127" t="s">
        <v>254</v>
      </c>
      <c r="E233" s="122" t="s">
        <v>195</v>
      </c>
      <c r="F233" s="126"/>
      <c r="G233" s="128"/>
      <c r="H233" s="126">
        <v>1</v>
      </c>
      <c r="I233" s="126">
        <v>15</v>
      </c>
      <c r="J233" s="126">
        <f t="shared" si="80"/>
        <v>15</v>
      </c>
      <c r="K233" s="126">
        <v>15</v>
      </c>
      <c r="L233" s="126"/>
      <c r="M233" s="129"/>
      <c r="N233" s="130"/>
      <c r="P233" s="119">
        <f t="shared" si="85"/>
        <v>15</v>
      </c>
      <c r="Q233" s="131"/>
      <c r="R233" s="130">
        <f t="shared" si="81"/>
        <v>15</v>
      </c>
      <c r="S233" s="119"/>
      <c r="T233" s="119"/>
      <c r="U233" s="119">
        <v>54</v>
      </c>
      <c r="V233" s="120"/>
      <c r="W233" s="121"/>
    </row>
    <row r="234" spans="1:50" s="122" customFormat="1">
      <c r="A234" s="124"/>
      <c r="B234" s="125" t="s">
        <v>142</v>
      </c>
      <c r="C234" s="126">
        <v>1</v>
      </c>
      <c r="D234" s="127" t="s">
        <v>254</v>
      </c>
      <c r="E234" s="122" t="s">
        <v>195</v>
      </c>
      <c r="F234" s="126"/>
      <c r="G234" s="128"/>
      <c r="H234" s="126">
        <v>1</v>
      </c>
      <c r="I234" s="126">
        <v>15</v>
      </c>
      <c r="J234" s="126">
        <f t="shared" si="80"/>
        <v>15</v>
      </c>
      <c r="K234" s="126">
        <v>15</v>
      </c>
      <c r="L234" s="126"/>
      <c r="M234" s="129"/>
      <c r="N234" s="130"/>
      <c r="P234" s="119">
        <f t="shared" si="85"/>
        <v>15</v>
      </c>
      <c r="Q234" s="131"/>
      <c r="R234" s="130">
        <f t="shared" si="81"/>
        <v>15</v>
      </c>
      <c r="S234" s="119"/>
      <c r="T234" s="119"/>
      <c r="U234" s="119">
        <v>54</v>
      </c>
      <c r="V234" s="120"/>
      <c r="W234" s="121"/>
    </row>
    <row r="235" spans="1:50" s="122" customFormat="1">
      <c r="A235" s="124"/>
      <c r="B235" s="125" t="s">
        <v>143</v>
      </c>
      <c r="C235" s="126">
        <v>1</v>
      </c>
      <c r="D235" s="127" t="s">
        <v>254</v>
      </c>
      <c r="E235" s="122" t="s">
        <v>195</v>
      </c>
      <c r="F235" s="126"/>
      <c r="G235" s="128"/>
      <c r="H235" s="126">
        <v>1</v>
      </c>
      <c r="I235" s="126">
        <v>15</v>
      </c>
      <c r="J235" s="126">
        <f t="shared" si="80"/>
        <v>15</v>
      </c>
      <c r="K235" s="126">
        <v>15</v>
      </c>
      <c r="L235" s="126"/>
      <c r="M235" s="129"/>
      <c r="N235" s="130"/>
      <c r="P235" s="119">
        <f t="shared" si="85"/>
        <v>15</v>
      </c>
      <c r="Q235" s="131"/>
      <c r="R235" s="130">
        <f t="shared" si="81"/>
        <v>15</v>
      </c>
      <c r="S235" s="119"/>
      <c r="T235" s="119"/>
      <c r="U235" s="119">
        <v>54</v>
      </c>
      <c r="V235" s="120"/>
      <c r="W235" s="121"/>
    </row>
    <row r="236" spans="1:50" s="233" customFormat="1">
      <c r="A236" s="229" t="s">
        <v>298</v>
      </c>
      <c r="B236" s="230" t="s">
        <v>139</v>
      </c>
      <c r="C236" s="231">
        <v>1</v>
      </c>
      <c r="D236" s="232" t="s">
        <v>268</v>
      </c>
      <c r="E236" s="233" t="s">
        <v>187</v>
      </c>
      <c r="F236" s="231">
        <v>2</v>
      </c>
      <c r="G236" s="234" t="s">
        <v>302</v>
      </c>
      <c r="H236" s="231">
        <v>1</v>
      </c>
      <c r="I236" s="231">
        <v>8</v>
      </c>
      <c r="J236" s="231">
        <f t="shared" si="70"/>
        <v>8</v>
      </c>
      <c r="K236" s="231">
        <v>32</v>
      </c>
      <c r="L236" s="231"/>
      <c r="M236" s="235"/>
      <c r="N236" s="236"/>
      <c r="P236" s="237">
        <f t="shared" ref="P236:P238" si="86">IF(J236=0,0,K236)</f>
        <v>32</v>
      </c>
      <c r="Q236" s="238"/>
      <c r="R236" s="236">
        <f t="shared" si="72"/>
        <v>32</v>
      </c>
      <c r="S236" s="119"/>
      <c r="T236" s="119"/>
      <c r="U236" s="119">
        <v>54</v>
      </c>
      <c r="V236" s="120"/>
      <c r="W236" s="121"/>
      <c r="X236" s="122"/>
      <c r="Y236" s="122"/>
      <c r="Z236" s="122"/>
      <c r="AA236" s="122"/>
      <c r="AB236" s="122"/>
      <c r="AC236" s="122"/>
      <c r="AD236" s="122"/>
      <c r="AE236" s="122"/>
      <c r="AF236" s="122"/>
      <c r="AG236" s="122"/>
      <c r="AH236" s="122"/>
      <c r="AI236" s="122"/>
      <c r="AJ236" s="122"/>
      <c r="AK236" s="122"/>
      <c r="AL236" s="122"/>
      <c r="AM236" s="122"/>
      <c r="AN236" s="122"/>
      <c r="AO236" s="122"/>
      <c r="AP236" s="122"/>
      <c r="AQ236" s="122"/>
      <c r="AR236" s="122"/>
      <c r="AS236" s="122"/>
      <c r="AT236" s="122"/>
      <c r="AU236" s="122"/>
      <c r="AV236" s="122"/>
      <c r="AW236" s="122"/>
      <c r="AX236" s="122"/>
    </row>
    <row r="237" spans="1:50" s="233" customFormat="1">
      <c r="A237" s="229" t="s">
        <v>298</v>
      </c>
      <c r="B237" s="230" t="s">
        <v>139</v>
      </c>
      <c r="C237" s="231">
        <v>1</v>
      </c>
      <c r="D237" s="232" t="s">
        <v>268</v>
      </c>
      <c r="E237" s="233" t="s">
        <v>187</v>
      </c>
      <c r="F237" s="231">
        <v>3</v>
      </c>
      <c r="G237" s="234" t="s">
        <v>302</v>
      </c>
      <c r="H237" s="231">
        <v>1</v>
      </c>
      <c r="I237" s="231">
        <v>7</v>
      </c>
      <c r="J237" s="231">
        <f t="shared" si="70"/>
        <v>7</v>
      </c>
      <c r="K237" s="231">
        <v>28</v>
      </c>
      <c r="L237" s="231"/>
      <c r="M237" s="235"/>
      <c r="N237" s="236"/>
      <c r="P237" s="237">
        <f t="shared" si="86"/>
        <v>28</v>
      </c>
      <c r="Q237" s="238"/>
      <c r="R237" s="236">
        <f t="shared" si="72"/>
        <v>28</v>
      </c>
      <c r="S237" s="119"/>
      <c r="T237" s="119"/>
      <c r="U237" s="119">
        <v>54</v>
      </c>
      <c r="V237" s="120"/>
      <c r="W237" s="121"/>
      <c r="X237" s="122"/>
      <c r="Y237" s="122"/>
      <c r="Z237" s="122"/>
      <c r="AA237" s="122"/>
      <c r="AB237" s="122"/>
      <c r="AC237" s="122"/>
      <c r="AD237" s="122"/>
      <c r="AE237" s="122"/>
      <c r="AF237" s="122"/>
      <c r="AG237" s="122"/>
      <c r="AH237" s="122"/>
      <c r="AI237" s="122"/>
      <c r="AJ237" s="122"/>
      <c r="AK237" s="122"/>
      <c r="AL237" s="122"/>
      <c r="AM237" s="122"/>
      <c r="AN237" s="122"/>
      <c r="AO237" s="122"/>
      <c r="AP237" s="122"/>
      <c r="AQ237" s="122"/>
      <c r="AR237" s="122"/>
      <c r="AS237" s="122"/>
      <c r="AT237" s="122"/>
      <c r="AU237" s="122"/>
      <c r="AV237" s="122"/>
      <c r="AW237" s="122"/>
      <c r="AX237" s="122"/>
    </row>
    <row r="238" spans="1:50" s="233" customFormat="1">
      <c r="A238" s="229" t="s">
        <v>298</v>
      </c>
      <c r="B238" s="230" t="s">
        <v>139</v>
      </c>
      <c r="C238" s="231">
        <v>1</v>
      </c>
      <c r="D238" s="232" t="s">
        <v>268</v>
      </c>
      <c r="E238" s="233" t="s">
        <v>189</v>
      </c>
      <c r="F238" s="231">
        <v>2</v>
      </c>
      <c r="G238" s="234" t="s">
        <v>355</v>
      </c>
      <c r="H238" s="231">
        <v>9</v>
      </c>
      <c r="I238" s="231">
        <v>13</v>
      </c>
      <c r="J238" s="231">
        <f>I238-H238+1</f>
        <v>5</v>
      </c>
      <c r="K238" s="231">
        <v>15</v>
      </c>
      <c r="L238" s="231"/>
      <c r="M238" s="235"/>
      <c r="N238" s="236"/>
      <c r="P238" s="237">
        <f t="shared" si="86"/>
        <v>15</v>
      </c>
      <c r="Q238" s="238"/>
      <c r="R238" s="236">
        <f>O238+P238+Q238</f>
        <v>15</v>
      </c>
      <c r="S238" s="119"/>
      <c r="T238" s="119"/>
      <c r="U238" s="119">
        <v>54</v>
      </c>
      <c r="V238" s="120"/>
      <c r="W238" s="121"/>
      <c r="X238" s="122"/>
      <c r="Y238" s="122"/>
      <c r="Z238" s="122"/>
      <c r="AA238" s="122"/>
      <c r="AB238" s="122"/>
      <c r="AC238" s="122"/>
      <c r="AD238" s="122"/>
      <c r="AE238" s="122"/>
      <c r="AF238" s="122"/>
      <c r="AG238" s="122"/>
      <c r="AH238" s="122"/>
      <c r="AI238" s="122"/>
      <c r="AJ238" s="122"/>
      <c r="AK238" s="122"/>
      <c r="AL238" s="122"/>
      <c r="AM238" s="122"/>
      <c r="AN238" s="122"/>
      <c r="AO238" s="122"/>
      <c r="AP238" s="122"/>
      <c r="AQ238" s="122"/>
      <c r="AR238" s="122"/>
      <c r="AS238" s="122"/>
      <c r="AT238" s="122"/>
      <c r="AU238" s="122"/>
      <c r="AV238" s="122"/>
      <c r="AW238" s="122"/>
      <c r="AX238" s="122"/>
    </row>
    <row r="239" spans="1:50" s="233" customFormat="1">
      <c r="A239" s="229" t="s">
        <v>272</v>
      </c>
      <c r="B239" s="230" t="s">
        <v>169</v>
      </c>
      <c r="C239" s="231">
        <v>1</v>
      </c>
      <c r="D239" s="232" t="s">
        <v>268</v>
      </c>
      <c r="E239" s="233" t="s">
        <v>190</v>
      </c>
      <c r="F239" s="231" t="s">
        <v>77</v>
      </c>
      <c r="G239" s="234" t="s">
        <v>260</v>
      </c>
      <c r="H239" s="231">
        <v>1</v>
      </c>
      <c r="I239" s="231">
        <v>5</v>
      </c>
      <c r="J239" s="231">
        <f t="shared" si="70"/>
        <v>5</v>
      </c>
      <c r="K239" s="231"/>
      <c r="L239" s="231">
        <v>60</v>
      </c>
      <c r="M239" s="235"/>
      <c r="N239" s="236"/>
      <c r="P239" s="237"/>
      <c r="Q239" s="238">
        <f>IF(J239=0,0,L239/1.5)</f>
        <v>40</v>
      </c>
      <c r="R239" s="236">
        <f t="shared" si="72"/>
        <v>40</v>
      </c>
      <c r="S239" s="119"/>
      <c r="T239" s="119"/>
      <c r="U239" s="119">
        <v>54</v>
      </c>
      <c r="V239" s="120"/>
      <c r="W239" s="121"/>
      <c r="X239" s="122"/>
      <c r="Y239" s="122"/>
      <c r="Z239" s="122"/>
      <c r="AA239" s="122"/>
      <c r="AB239" s="122"/>
      <c r="AC239" s="122"/>
      <c r="AD239" s="122"/>
      <c r="AE239" s="122"/>
      <c r="AF239" s="122"/>
      <c r="AG239" s="122"/>
      <c r="AH239" s="122"/>
      <c r="AI239" s="122"/>
      <c r="AJ239" s="122"/>
      <c r="AK239" s="122"/>
      <c r="AL239" s="122"/>
      <c r="AM239" s="122"/>
      <c r="AN239" s="122"/>
      <c r="AO239" s="122"/>
      <c r="AP239" s="122"/>
      <c r="AQ239" s="122"/>
      <c r="AR239" s="122"/>
      <c r="AS239" s="122"/>
      <c r="AT239" s="122"/>
      <c r="AU239" s="122"/>
      <c r="AV239" s="122"/>
      <c r="AW239" s="122"/>
      <c r="AX239" s="122"/>
    </row>
    <row r="240" spans="1:50" s="233" customFormat="1">
      <c r="A240" s="229" t="s">
        <v>272</v>
      </c>
      <c r="B240" s="230" t="s">
        <v>170</v>
      </c>
      <c r="C240" s="231">
        <v>1</v>
      </c>
      <c r="D240" s="232" t="s">
        <v>268</v>
      </c>
      <c r="E240" s="233" t="s">
        <v>190</v>
      </c>
      <c r="F240" s="231" t="s">
        <v>77</v>
      </c>
      <c r="G240" s="234" t="s">
        <v>264</v>
      </c>
      <c r="H240" s="231">
        <v>1</v>
      </c>
      <c r="I240" s="231">
        <v>5</v>
      </c>
      <c r="J240" s="231">
        <f t="shared" si="70"/>
        <v>5</v>
      </c>
      <c r="K240" s="231"/>
      <c r="L240" s="231">
        <v>60</v>
      </c>
      <c r="M240" s="235"/>
      <c r="N240" s="236"/>
      <c r="P240" s="237"/>
      <c r="Q240" s="238">
        <f>IF(J240=0,0,L240/1.5)</f>
        <v>40</v>
      </c>
      <c r="R240" s="236">
        <f t="shared" si="72"/>
        <v>40</v>
      </c>
      <c r="S240" s="119"/>
      <c r="T240" s="119"/>
      <c r="U240" s="119">
        <v>54</v>
      </c>
      <c r="V240" s="120"/>
      <c r="W240" s="121"/>
      <c r="X240" s="122"/>
      <c r="Y240" s="122"/>
      <c r="Z240" s="122"/>
      <c r="AA240" s="122"/>
      <c r="AB240" s="122"/>
      <c r="AC240" s="122"/>
      <c r="AD240" s="122"/>
      <c r="AE240" s="122"/>
      <c r="AF240" s="122"/>
      <c r="AG240" s="122"/>
      <c r="AH240" s="122"/>
      <c r="AI240" s="122"/>
      <c r="AJ240" s="122"/>
      <c r="AK240" s="122"/>
      <c r="AL240" s="122"/>
      <c r="AM240" s="122"/>
      <c r="AN240" s="122"/>
      <c r="AO240" s="122"/>
      <c r="AP240" s="122"/>
      <c r="AQ240" s="122"/>
      <c r="AR240" s="122"/>
      <c r="AS240" s="122"/>
      <c r="AT240" s="122"/>
      <c r="AU240" s="122"/>
      <c r="AV240" s="122"/>
      <c r="AW240" s="122"/>
      <c r="AX240" s="122"/>
    </row>
    <row r="241" spans="1:50" s="233" customFormat="1">
      <c r="A241" s="229" t="s">
        <v>272</v>
      </c>
      <c r="B241" s="230" t="s">
        <v>171</v>
      </c>
      <c r="C241" s="231">
        <v>1</v>
      </c>
      <c r="D241" s="232" t="s">
        <v>268</v>
      </c>
      <c r="E241" s="233" t="s">
        <v>190</v>
      </c>
      <c r="F241" s="231" t="s">
        <v>77</v>
      </c>
      <c r="G241" s="234" t="s">
        <v>260</v>
      </c>
      <c r="H241" s="231">
        <v>6</v>
      </c>
      <c r="I241" s="231">
        <v>10</v>
      </c>
      <c r="J241" s="231">
        <f t="shared" si="70"/>
        <v>5</v>
      </c>
      <c r="K241" s="231"/>
      <c r="L241" s="231">
        <v>60</v>
      </c>
      <c r="M241" s="235"/>
      <c r="N241" s="236"/>
      <c r="P241" s="237"/>
      <c r="Q241" s="238">
        <f t="shared" ref="Q241:Q250" si="87">IF(J241=0,0,L241/1.5)</f>
        <v>40</v>
      </c>
      <c r="R241" s="236">
        <f t="shared" si="72"/>
        <v>40</v>
      </c>
      <c r="S241" s="119"/>
      <c r="T241" s="119"/>
      <c r="U241" s="119">
        <v>54</v>
      </c>
      <c r="V241" s="120"/>
      <c r="W241" s="121"/>
      <c r="X241" s="122"/>
      <c r="Y241" s="122"/>
      <c r="Z241" s="122"/>
      <c r="AA241" s="122"/>
      <c r="AB241" s="122"/>
      <c r="AC241" s="122"/>
      <c r="AD241" s="122"/>
      <c r="AE241" s="122"/>
      <c r="AF241" s="122"/>
      <c r="AG241" s="122"/>
      <c r="AH241" s="122"/>
      <c r="AI241" s="122"/>
      <c r="AJ241" s="122"/>
      <c r="AK241" s="122"/>
      <c r="AL241" s="122"/>
      <c r="AM241" s="122"/>
      <c r="AN241" s="122"/>
      <c r="AO241" s="122"/>
      <c r="AP241" s="122"/>
      <c r="AQ241" s="122"/>
      <c r="AR241" s="122"/>
      <c r="AS241" s="122"/>
      <c r="AT241" s="122"/>
      <c r="AU241" s="122"/>
      <c r="AV241" s="122"/>
      <c r="AW241" s="122"/>
      <c r="AX241" s="122"/>
    </row>
    <row r="242" spans="1:50" s="233" customFormat="1">
      <c r="A242" s="229" t="s">
        <v>272</v>
      </c>
      <c r="B242" s="230" t="s">
        <v>172</v>
      </c>
      <c r="C242" s="231">
        <v>1</v>
      </c>
      <c r="D242" s="232" t="s">
        <v>268</v>
      </c>
      <c r="E242" s="233" t="s">
        <v>190</v>
      </c>
      <c r="F242" s="231" t="s">
        <v>77</v>
      </c>
      <c r="G242" s="234" t="s">
        <v>264</v>
      </c>
      <c r="H242" s="231">
        <v>6</v>
      </c>
      <c r="I242" s="231">
        <v>10</v>
      </c>
      <c r="J242" s="231">
        <f t="shared" si="70"/>
        <v>5</v>
      </c>
      <c r="K242" s="231"/>
      <c r="L242" s="231">
        <v>60</v>
      </c>
      <c r="M242" s="235"/>
      <c r="N242" s="236"/>
      <c r="P242" s="237"/>
      <c r="Q242" s="238">
        <f t="shared" si="87"/>
        <v>40</v>
      </c>
      <c r="R242" s="236">
        <f t="shared" si="72"/>
        <v>40</v>
      </c>
      <c r="S242" s="119"/>
      <c r="T242" s="119"/>
      <c r="U242" s="119">
        <v>54</v>
      </c>
      <c r="V242" s="120"/>
      <c r="W242" s="121"/>
      <c r="X242" s="122"/>
      <c r="Y242" s="122"/>
      <c r="Z242" s="122"/>
      <c r="AA242" s="122"/>
      <c r="AB242" s="122"/>
      <c r="AC242" s="122"/>
      <c r="AD242" s="122"/>
      <c r="AE242" s="122"/>
      <c r="AF242" s="122"/>
      <c r="AG242" s="122"/>
      <c r="AH242" s="122"/>
      <c r="AI242" s="122"/>
      <c r="AJ242" s="122"/>
      <c r="AK242" s="122"/>
      <c r="AL242" s="122"/>
      <c r="AM242" s="122"/>
      <c r="AN242" s="122"/>
      <c r="AO242" s="122"/>
      <c r="AP242" s="122"/>
      <c r="AQ242" s="122"/>
      <c r="AR242" s="122"/>
      <c r="AS242" s="122"/>
      <c r="AT242" s="122"/>
      <c r="AU242" s="122"/>
      <c r="AV242" s="122"/>
      <c r="AW242" s="122"/>
      <c r="AX242" s="122"/>
    </row>
    <row r="243" spans="1:50" s="233" customFormat="1">
      <c r="A243" s="229" t="s">
        <v>272</v>
      </c>
      <c r="B243" s="230" t="s">
        <v>148</v>
      </c>
      <c r="C243" s="231">
        <v>1</v>
      </c>
      <c r="D243" s="232" t="s">
        <v>268</v>
      </c>
      <c r="E243" s="233" t="s">
        <v>231</v>
      </c>
      <c r="F243" s="231" t="s">
        <v>269</v>
      </c>
      <c r="G243" s="234" t="s">
        <v>260</v>
      </c>
      <c r="H243" s="231">
        <v>1</v>
      </c>
      <c r="I243" s="231">
        <v>15</v>
      </c>
      <c r="J243" s="231">
        <f t="shared" si="70"/>
        <v>15</v>
      </c>
      <c r="K243" s="231"/>
      <c r="L243" s="231">
        <v>45</v>
      </c>
      <c r="M243" s="235"/>
      <c r="N243" s="236"/>
      <c r="P243" s="237"/>
      <c r="Q243" s="238">
        <f t="shared" si="87"/>
        <v>30</v>
      </c>
      <c r="R243" s="236">
        <f t="shared" si="72"/>
        <v>30</v>
      </c>
      <c r="S243" s="119"/>
      <c r="T243" s="119"/>
      <c r="U243" s="119">
        <v>54</v>
      </c>
      <c r="V243" s="120"/>
      <c r="W243" s="121"/>
      <c r="X243" s="122"/>
      <c r="Y243" s="122"/>
      <c r="Z243" s="122"/>
      <c r="AA243" s="122"/>
      <c r="AB243" s="122"/>
      <c r="AC243" s="122"/>
      <c r="AD243" s="122"/>
      <c r="AE243" s="122"/>
      <c r="AF243" s="122"/>
      <c r="AG243" s="122"/>
      <c r="AH243" s="122"/>
      <c r="AI243" s="122"/>
      <c r="AJ243" s="122"/>
      <c r="AK243" s="122"/>
      <c r="AL243" s="122"/>
      <c r="AM243" s="122"/>
      <c r="AN243" s="122"/>
      <c r="AO243" s="122"/>
      <c r="AP243" s="122"/>
      <c r="AQ243" s="122"/>
      <c r="AR243" s="122"/>
      <c r="AS243" s="122"/>
      <c r="AT243" s="122"/>
      <c r="AU243" s="122"/>
      <c r="AV243" s="122"/>
      <c r="AW243" s="122"/>
      <c r="AX243" s="122"/>
    </row>
    <row r="244" spans="1:50" s="233" customFormat="1">
      <c r="A244" s="229" t="s">
        <v>272</v>
      </c>
      <c r="B244" s="230" t="s">
        <v>148</v>
      </c>
      <c r="C244" s="231">
        <v>1</v>
      </c>
      <c r="D244" s="232" t="s">
        <v>268</v>
      </c>
      <c r="E244" s="233" t="s">
        <v>232</v>
      </c>
      <c r="F244" s="231" t="s">
        <v>269</v>
      </c>
      <c r="G244" s="234" t="s">
        <v>260</v>
      </c>
      <c r="H244" s="231">
        <v>1</v>
      </c>
      <c r="I244" s="231">
        <v>15</v>
      </c>
      <c r="J244" s="231">
        <f t="shared" si="70"/>
        <v>15</v>
      </c>
      <c r="K244" s="231"/>
      <c r="L244" s="231">
        <v>30</v>
      </c>
      <c r="M244" s="235"/>
      <c r="N244" s="236"/>
      <c r="P244" s="237"/>
      <c r="Q244" s="238">
        <f t="shared" si="87"/>
        <v>20</v>
      </c>
      <c r="R244" s="236">
        <f t="shared" si="72"/>
        <v>20</v>
      </c>
      <c r="S244" s="119"/>
      <c r="T244" s="119"/>
      <c r="U244" s="119">
        <v>54</v>
      </c>
      <c r="V244" s="120"/>
      <c r="W244" s="121"/>
      <c r="X244" s="122"/>
      <c r="Y244" s="122"/>
      <c r="Z244" s="122"/>
      <c r="AA244" s="122"/>
      <c r="AB244" s="122"/>
      <c r="AC244" s="122"/>
      <c r="AD244" s="122"/>
      <c r="AE244" s="122"/>
      <c r="AF244" s="122"/>
      <c r="AG244" s="122"/>
      <c r="AH244" s="122"/>
      <c r="AI244" s="122"/>
      <c r="AJ244" s="122"/>
      <c r="AK244" s="122"/>
      <c r="AL244" s="122"/>
      <c r="AM244" s="122"/>
      <c r="AN244" s="122"/>
      <c r="AO244" s="122"/>
      <c r="AP244" s="122"/>
      <c r="AQ244" s="122"/>
      <c r="AR244" s="122"/>
      <c r="AS244" s="122"/>
      <c r="AT244" s="122"/>
      <c r="AU244" s="122"/>
      <c r="AV244" s="122"/>
      <c r="AW244" s="122"/>
      <c r="AX244" s="122"/>
    </row>
    <row r="245" spans="1:50" s="233" customFormat="1">
      <c r="A245" s="229" t="s">
        <v>272</v>
      </c>
      <c r="B245" s="230" t="s">
        <v>148</v>
      </c>
      <c r="C245" s="231">
        <v>1</v>
      </c>
      <c r="D245" s="232" t="s">
        <v>268</v>
      </c>
      <c r="E245" s="233" t="s">
        <v>233</v>
      </c>
      <c r="F245" s="231" t="s">
        <v>269</v>
      </c>
      <c r="G245" s="234" t="s">
        <v>260</v>
      </c>
      <c r="H245" s="231">
        <v>1</v>
      </c>
      <c r="I245" s="231">
        <v>15</v>
      </c>
      <c r="J245" s="231">
        <f t="shared" si="70"/>
        <v>15</v>
      </c>
      <c r="K245" s="231"/>
      <c r="L245" s="231">
        <v>30</v>
      </c>
      <c r="M245" s="235"/>
      <c r="N245" s="236"/>
      <c r="P245" s="237"/>
      <c r="Q245" s="238">
        <f t="shared" si="87"/>
        <v>20</v>
      </c>
      <c r="R245" s="236">
        <f t="shared" si="72"/>
        <v>20</v>
      </c>
      <c r="S245" s="119"/>
      <c r="T245" s="119"/>
      <c r="U245" s="119">
        <v>54</v>
      </c>
      <c r="V245" s="120"/>
      <c r="W245" s="121"/>
      <c r="X245" s="122"/>
      <c r="Y245" s="122"/>
      <c r="Z245" s="122"/>
      <c r="AA245" s="122"/>
      <c r="AB245" s="122"/>
      <c r="AC245" s="122"/>
      <c r="AD245" s="122"/>
      <c r="AE245" s="122"/>
      <c r="AF245" s="122"/>
      <c r="AG245" s="122"/>
      <c r="AH245" s="122"/>
      <c r="AI245" s="122"/>
      <c r="AJ245" s="122"/>
      <c r="AK245" s="122"/>
      <c r="AL245" s="122"/>
      <c r="AM245" s="122"/>
      <c r="AN245" s="122"/>
      <c r="AO245" s="122"/>
      <c r="AP245" s="122"/>
      <c r="AQ245" s="122"/>
      <c r="AR245" s="122"/>
      <c r="AS245" s="122"/>
      <c r="AT245" s="122"/>
      <c r="AU245" s="122"/>
      <c r="AV245" s="122"/>
      <c r="AW245" s="122"/>
      <c r="AX245" s="122"/>
    </row>
    <row r="246" spans="1:50" s="233" customFormat="1">
      <c r="A246" s="229" t="s">
        <v>272</v>
      </c>
      <c r="B246" s="230" t="s">
        <v>148</v>
      </c>
      <c r="C246" s="231">
        <v>1</v>
      </c>
      <c r="D246" s="232" t="s">
        <v>268</v>
      </c>
      <c r="E246" s="233" t="s">
        <v>234</v>
      </c>
      <c r="F246" s="231" t="s">
        <v>269</v>
      </c>
      <c r="G246" s="234" t="s">
        <v>260</v>
      </c>
      <c r="H246" s="231">
        <v>1</v>
      </c>
      <c r="I246" s="231">
        <v>15</v>
      </c>
      <c r="J246" s="231">
        <f t="shared" si="70"/>
        <v>15</v>
      </c>
      <c r="K246" s="231"/>
      <c r="L246" s="231">
        <v>30</v>
      </c>
      <c r="M246" s="235"/>
      <c r="N246" s="236"/>
      <c r="P246" s="237"/>
      <c r="Q246" s="238">
        <f t="shared" si="87"/>
        <v>20</v>
      </c>
      <c r="R246" s="236">
        <f t="shared" si="72"/>
        <v>20</v>
      </c>
      <c r="S246" s="119"/>
      <c r="T246" s="119"/>
      <c r="U246" s="119">
        <v>54</v>
      </c>
      <c r="V246" s="120"/>
      <c r="W246" s="121"/>
      <c r="X246" s="122"/>
      <c r="Y246" s="122"/>
      <c r="Z246" s="122"/>
      <c r="AA246" s="122"/>
      <c r="AB246" s="122"/>
      <c r="AC246" s="122"/>
      <c r="AD246" s="122"/>
      <c r="AE246" s="122"/>
      <c r="AF246" s="122"/>
      <c r="AG246" s="122"/>
      <c r="AH246" s="122"/>
      <c r="AI246" s="122"/>
      <c r="AJ246" s="122"/>
      <c r="AK246" s="122"/>
      <c r="AL246" s="122"/>
      <c r="AM246" s="122"/>
      <c r="AN246" s="122"/>
      <c r="AO246" s="122"/>
      <c r="AP246" s="122"/>
      <c r="AQ246" s="122"/>
      <c r="AR246" s="122"/>
      <c r="AS246" s="122"/>
      <c r="AT246" s="122"/>
      <c r="AU246" s="122"/>
      <c r="AV246" s="122"/>
      <c r="AW246" s="122"/>
      <c r="AX246" s="122"/>
    </row>
    <row r="247" spans="1:50" s="233" customFormat="1">
      <c r="A247" s="229" t="s">
        <v>272</v>
      </c>
      <c r="B247" s="230" t="s">
        <v>148</v>
      </c>
      <c r="C247" s="231">
        <v>1</v>
      </c>
      <c r="D247" s="232" t="s">
        <v>268</v>
      </c>
      <c r="E247" s="233" t="s">
        <v>235</v>
      </c>
      <c r="F247" s="231" t="s">
        <v>269</v>
      </c>
      <c r="G247" s="234" t="s">
        <v>260</v>
      </c>
      <c r="H247" s="231">
        <v>1</v>
      </c>
      <c r="I247" s="231">
        <v>15</v>
      </c>
      <c r="J247" s="231">
        <f t="shared" si="70"/>
        <v>15</v>
      </c>
      <c r="K247" s="231"/>
      <c r="L247" s="231">
        <v>30</v>
      </c>
      <c r="M247" s="235"/>
      <c r="N247" s="236"/>
      <c r="P247" s="237"/>
      <c r="Q247" s="238">
        <f t="shared" si="87"/>
        <v>20</v>
      </c>
      <c r="R247" s="236">
        <f t="shared" si="72"/>
        <v>20</v>
      </c>
      <c r="S247" s="119"/>
      <c r="T247" s="119"/>
      <c r="U247" s="119">
        <v>54</v>
      </c>
      <c r="V247" s="120"/>
      <c r="W247" s="121"/>
      <c r="X247" s="122"/>
      <c r="Y247" s="122"/>
      <c r="Z247" s="122"/>
      <c r="AA247" s="122"/>
      <c r="AB247" s="122"/>
      <c r="AC247" s="122"/>
      <c r="AD247" s="122"/>
      <c r="AE247" s="122"/>
      <c r="AF247" s="122"/>
      <c r="AG247" s="122"/>
      <c r="AH247" s="122"/>
      <c r="AI247" s="122"/>
      <c r="AJ247" s="122"/>
      <c r="AK247" s="122"/>
      <c r="AL247" s="122"/>
      <c r="AM247" s="122"/>
      <c r="AN247" s="122"/>
      <c r="AO247" s="122"/>
      <c r="AP247" s="122"/>
      <c r="AQ247" s="122"/>
      <c r="AR247" s="122"/>
      <c r="AS247" s="122"/>
      <c r="AT247" s="122"/>
      <c r="AU247" s="122"/>
      <c r="AV247" s="122"/>
      <c r="AW247" s="122"/>
      <c r="AX247" s="122"/>
    </row>
    <row r="248" spans="1:50" s="233" customFormat="1">
      <c r="A248" s="229" t="s">
        <v>272</v>
      </c>
      <c r="B248" s="230" t="s">
        <v>148</v>
      </c>
      <c r="C248" s="231">
        <v>1</v>
      </c>
      <c r="D248" s="232" t="s">
        <v>268</v>
      </c>
      <c r="E248" s="233" t="s">
        <v>236</v>
      </c>
      <c r="F248" s="231" t="s">
        <v>269</v>
      </c>
      <c r="G248" s="234" t="s">
        <v>260</v>
      </c>
      <c r="H248" s="231">
        <v>1</v>
      </c>
      <c r="I248" s="231">
        <v>15</v>
      </c>
      <c r="J248" s="231">
        <f t="shared" si="70"/>
        <v>15</v>
      </c>
      <c r="K248" s="231"/>
      <c r="L248" s="231">
        <v>30</v>
      </c>
      <c r="M248" s="235"/>
      <c r="N248" s="236"/>
      <c r="P248" s="237"/>
      <c r="Q248" s="238">
        <f t="shared" si="87"/>
        <v>20</v>
      </c>
      <c r="R248" s="236">
        <f t="shared" si="72"/>
        <v>20</v>
      </c>
      <c r="S248" s="119"/>
      <c r="T248" s="119"/>
      <c r="U248" s="119">
        <v>54</v>
      </c>
      <c r="V248" s="120"/>
      <c r="W248" s="121"/>
      <c r="X248" s="122"/>
      <c r="Y248" s="122"/>
      <c r="Z248" s="122"/>
      <c r="AA248" s="122"/>
      <c r="AB248" s="122"/>
      <c r="AC248" s="122"/>
      <c r="AD248" s="122"/>
      <c r="AE248" s="122"/>
      <c r="AF248" s="122"/>
      <c r="AG248" s="122"/>
      <c r="AH248" s="122"/>
      <c r="AI248" s="122"/>
      <c r="AJ248" s="122"/>
      <c r="AK248" s="122"/>
      <c r="AL248" s="122"/>
      <c r="AM248" s="122"/>
      <c r="AN248" s="122"/>
      <c r="AO248" s="122"/>
      <c r="AP248" s="122"/>
      <c r="AQ248" s="122"/>
      <c r="AR248" s="122"/>
      <c r="AS248" s="122"/>
      <c r="AT248" s="122"/>
      <c r="AU248" s="122"/>
      <c r="AV248" s="122"/>
      <c r="AW248" s="122"/>
      <c r="AX248" s="122"/>
    </row>
    <row r="249" spans="1:50" s="233" customFormat="1">
      <c r="A249" s="229" t="s">
        <v>272</v>
      </c>
      <c r="B249" s="230" t="s">
        <v>148</v>
      </c>
      <c r="C249" s="231">
        <v>1</v>
      </c>
      <c r="D249" s="232" t="s">
        <v>268</v>
      </c>
      <c r="E249" s="233" t="s">
        <v>237</v>
      </c>
      <c r="F249" s="231" t="s">
        <v>269</v>
      </c>
      <c r="G249" s="234" t="s">
        <v>260</v>
      </c>
      <c r="H249" s="231">
        <v>1</v>
      </c>
      <c r="I249" s="231">
        <v>15</v>
      </c>
      <c r="J249" s="231">
        <f t="shared" si="70"/>
        <v>15</v>
      </c>
      <c r="K249" s="231"/>
      <c r="L249" s="231">
        <v>45</v>
      </c>
      <c r="M249" s="235"/>
      <c r="N249" s="236"/>
      <c r="P249" s="237"/>
      <c r="Q249" s="238">
        <f t="shared" si="87"/>
        <v>30</v>
      </c>
      <c r="R249" s="236">
        <f t="shared" si="72"/>
        <v>30</v>
      </c>
      <c r="S249" s="119"/>
      <c r="T249" s="119"/>
      <c r="U249" s="119">
        <v>54</v>
      </c>
      <c r="V249" s="120"/>
      <c r="W249" s="121"/>
      <c r="X249" s="122"/>
      <c r="Y249" s="122"/>
      <c r="Z249" s="122"/>
      <c r="AA249" s="122"/>
      <c r="AB249" s="122"/>
      <c r="AC249" s="122"/>
      <c r="AD249" s="122"/>
      <c r="AE249" s="122"/>
      <c r="AF249" s="122"/>
      <c r="AG249" s="122"/>
      <c r="AH249" s="122"/>
      <c r="AI249" s="122"/>
      <c r="AJ249" s="122"/>
      <c r="AK249" s="122"/>
      <c r="AL249" s="122"/>
      <c r="AM249" s="122"/>
      <c r="AN249" s="122"/>
      <c r="AO249" s="122"/>
      <c r="AP249" s="122"/>
      <c r="AQ249" s="122"/>
      <c r="AR249" s="122"/>
      <c r="AS249" s="122"/>
      <c r="AT249" s="122"/>
      <c r="AU249" s="122"/>
      <c r="AV249" s="122"/>
      <c r="AW249" s="122"/>
      <c r="AX249" s="122"/>
    </row>
    <row r="250" spans="1:50" s="233" customFormat="1">
      <c r="A250" s="229" t="s">
        <v>272</v>
      </c>
      <c r="B250" s="230" t="s">
        <v>148</v>
      </c>
      <c r="C250" s="231">
        <v>1</v>
      </c>
      <c r="D250" s="232" t="s">
        <v>268</v>
      </c>
      <c r="E250" s="233" t="s">
        <v>238</v>
      </c>
      <c r="F250" s="231" t="s">
        <v>269</v>
      </c>
      <c r="G250" s="234" t="s">
        <v>260</v>
      </c>
      <c r="H250" s="231">
        <v>1</v>
      </c>
      <c r="I250" s="231">
        <v>15</v>
      </c>
      <c r="J250" s="231">
        <f t="shared" si="70"/>
        <v>15</v>
      </c>
      <c r="K250" s="231"/>
      <c r="L250" s="231">
        <v>45</v>
      </c>
      <c r="M250" s="235"/>
      <c r="N250" s="236"/>
      <c r="P250" s="237"/>
      <c r="Q250" s="238">
        <f t="shared" si="87"/>
        <v>30</v>
      </c>
      <c r="R250" s="236">
        <f t="shared" si="72"/>
        <v>30</v>
      </c>
      <c r="S250" s="119"/>
      <c r="T250" s="119"/>
      <c r="U250" s="119">
        <v>54</v>
      </c>
      <c r="V250" s="120"/>
      <c r="W250" s="121"/>
      <c r="X250" s="122"/>
      <c r="Y250" s="122"/>
      <c r="Z250" s="122"/>
      <c r="AA250" s="122"/>
      <c r="AB250" s="122"/>
      <c r="AC250" s="122"/>
      <c r="AD250" s="122"/>
      <c r="AE250" s="122"/>
      <c r="AF250" s="122"/>
      <c r="AG250" s="122"/>
      <c r="AH250" s="122"/>
      <c r="AI250" s="122"/>
      <c r="AJ250" s="122"/>
      <c r="AK250" s="122"/>
      <c r="AL250" s="122"/>
      <c r="AM250" s="122"/>
      <c r="AN250" s="122"/>
      <c r="AO250" s="122"/>
      <c r="AP250" s="122"/>
      <c r="AQ250" s="122"/>
      <c r="AR250" s="122"/>
      <c r="AS250" s="122"/>
      <c r="AT250" s="122"/>
      <c r="AU250" s="122"/>
      <c r="AV250" s="122"/>
      <c r="AW250" s="122"/>
      <c r="AX250" s="122"/>
    </row>
    <row r="251" spans="1:50" s="233" customFormat="1">
      <c r="A251" s="229" t="s">
        <v>267</v>
      </c>
      <c r="B251" s="230" t="s">
        <v>148</v>
      </c>
      <c r="C251" s="231">
        <v>1</v>
      </c>
      <c r="D251" s="232" t="s">
        <v>268</v>
      </c>
      <c r="E251" s="233" t="s">
        <v>239</v>
      </c>
      <c r="F251" s="231" t="s">
        <v>269</v>
      </c>
      <c r="G251" s="234" t="s">
        <v>260</v>
      </c>
      <c r="H251" s="231">
        <v>13</v>
      </c>
      <c r="I251" s="231">
        <v>15</v>
      </c>
      <c r="J251" s="231">
        <f>I251-H251+1</f>
        <v>3</v>
      </c>
      <c r="K251" s="231"/>
      <c r="L251" s="231">
        <v>45</v>
      </c>
      <c r="M251" s="235"/>
      <c r="N251" s="236"/>
      <c r="P251" s="237"/>
      <c r="Q251" s="238">
        <f>IF(J251=0,0,L251/1.5)</f>
        <v>30</v>
      </c>
      <c r="R251" s="236">
        <f>O251+P251+Q251</f>
        <v>30</v>
      </c>
      <c r="S251" s="119"/>
      <c r="T251" s="119"/>
      <c r="U251" s="119">
        <v>54</v>
      </c>
      <c r="V251" s="120"/>
      <c r="W251" s="121"/>
      <c r="X251" s="122"/>
      <c r="Y251" s="122"/>
      <c r="Z251" s="122"/>
      <c r="AA251" s="122"/>
      <c r="AB251" s="122"/>
      <c r="AC251" s="122"/>
      <c r="AD251" s="122"/>
      <c r="AE251" s="122"/>
      <c r="AF251" s="122"/>
      <c r="AG251" s="122"/>
      <c r="AH251" s="122"/>
      <c r="AI251" s="122"/>
      <c r="AJ251" s="122"/>
      <c r="AK251" s="122"/>
      <c r="AL251" s="122"/>
      <c r="AM251" s="122"/>
      <c r="AN251" s="122"/>
      <c r="AO251" s="122"/>
      <c r="AP251" s="122"/>
      <c r="AQ251" s="122"/>
      <c r="AR251" s="122"/>
      <c r="AS251" s="122"/>
      <c r="AT251" s="122"/>
      <c r="AU251" s="122"/>
      <c r="AV251" s="122"/>
      <c r="AW251" s="122"/>
      <c r="AX251" s="122"/>
    </row>
    <row r="252" spans="1:50" s="197" customFormat="1">
      <c r="A252" s="190" t="s">
        <v>298</v>
      </c>
      <c r="B252" s="191" t="s">
        <v>134</v>
      </c>
      <c r="C252" s="192">
        <v>1</v>
      </c>
      <c r="D252" s="193" t="s">
        <v>266</v>
      </c>
      <c r="E252" s="197" t="s">
        <v>189</v>
      </c>
      <c r="F252" s="192">
        <v>2</v>
      </c>
      <c r="G252" s="194" t="s">
        <v>74</v>
      </c>
      <c r="H252" s="192">
        <v>9</v>
      </c>
      <c r="I252" s="192">
        <v>13</v>
      </c>
      <c r="J252" s="192">
        <f>I252-H252+1</f>
        <v>5</v>
      </c>
      <c r="K252" s="192">
        <v>15</v>
      </c>
      <c r="L252" s="192"/>
      <c r="M252" s="195"/>
      <c r="N252" s="196"/>
      <c r="P252" s="198">
        <f>IF(J252=0,0,K252)</f>
        <v>15</v>
      </c>
      <c r="Q252" s="199"/>
      <c r="R252" s="196">
        <f>O252+P252+Q252</f>
        <v>15</v>
      </c>
      <c r="S252" s="119"/>
      <c r="T252" s="119"/>
      <c r="U252" s="119">
        <v>54</v>
      </c>
      <c r="V252" s="120"/>
      <c r="W252" s="121"/>
      <c r="X252" s="122"/>
      <c r="Y252" s="122"/>
      <c r="Z252" s="122"/>
      <c r="AA252" s="122"/>
      <c r="AB252" s="122"/>
      <c r="AC252" s="122"/>
      <c r="AD252" s="122"/>
      <c r="AE252" s="122"/>
      <c r="AF252" s="122"/>
      <c r="AG252" s="122"/>
      <c r="AH252" s="122"/>
      <c r="AI252" s="122"/>
      <c r="AJ252" s="122"/>
      <c r="AK252" s="122"/>
      <c r="AL252" s="122"/>
      <c r="AM252" s="122"/>
      <c r="AN252" s="122"/>
      <c r="AO252" s="122"/>
      <c r="AP252" s="122"/>
      <c r="AQ252" s="122"/>
      <c r="AR252" s="122"/>
      <c r="AS252" s="122"/>
      <c r="AT252" s="122"/>
      <c r="AU252" s="122"/>
      <c r="AV252" s="122"/>
      <c r="AW252" s="122"/>
      <c r="AX252" s="122"/>
    </row>
    <row r="253" spans="1:50" s="197" customFormat="1">
      <c r="A253" s="190" t="s">
        <v>298</v>
      </c>
      <c r="B253" s="191" t="s">
        <v>134</v>
      </c>
      <c r="C253" s="192">
        <v>1</v>
      </c>
      <c r="D253" s="193" t="s">
        <v>266</v>
      </c>
      <c r="E253" s="197" t="s">
        <v>187</v>
      </c>
      <c r="F253" s="192">
        <v>2</v>
      </c>
      <c r="G253" s="194" t="s">
        <v>81</v>
      </c>
      <c r="H253" s="192">
        <v>1</v>
      </c>
      <c r="I253" s="192">
        <v>8</v>
      </c>
      <c r="J253" s="192">
        <f t="shared" ref="J253:J326" si="88">I253-H253+1</f>
        <v>8</v>
      </c>
      <c r="K253" s="192">
        <v>32</v>
      </c>
      <c r="L253" s="192"/>
      <c r="M253" s="195"/>
      <c r="N253" s="196"/>
      <c r="P253" s="198">
        <f>IF(J253=0,0,K253)</f>
        <v>32</v>
      </c>
      <c r="Q253" s="199"/>
      <c r="R253" s="196">
        <f t="shared" ref="R253:R326" si="89">O253+P253+Q253</f>
        <v>32</v>
      </c>
      <c r="S253" s="119"/>
      <c r="T253" s="119"/>
      <c r="U253" s="119">
        <v>54</v>
      </c>
      <c r="V253" s="120"/>
      <c r="W253" s="121"/>
      <c r="X253" s="122"/>
      <c r="Y253" s="122"/>
      <c r="Z253" s="122"/>
      <c r="AA253" s="122"/>
      <c r="AB253" s="122"/>
      <c r="AC253" s="122"/>
      <c r="AD253" s="122"/>
      <c r="AE253" s="122"/>
      <c r="AF253" s="122"/>
      <c r="AG253" s="122"/>
      <c r="AH253" s="122"/>
      <c r="AI253" s="122"/>
      <c r="AJ253" s="122"/>
      <c r="AK253" s="122"/>
      <c r="AL253" s="122"/>
      <c r="AM253" s="122"/>
      <c r="AN253" s="122"/>
      <c r="AO253" s="122"/>
      <c r="AP253" s="122"/>
      <c r="AQ253" s="122"/>
      <c r="AR253" s="122"/>
      <c r="AS253" s="122"/>
      <c r="AT253" s="122"/>
      <c r="AU253" s="122"/>
      <c r="AV253" s="122"/>
      <c r="AW253" s="122"/>
      <c r="AX253" s="122"/>
    </row>
    <row r="254" spans="1:50" s="197" customFormat="1">
      <c r="A254" s="190" t="s">
        <v>275</v>
      </c>
      <c r="B254" s="191" t="s">
        <v>370</v>
      </c>
      <c r="C254" s="192">
        <v>1</v>
      </c>
      <c r="D254" s="193" t="s">
        <v>266</v>
      </c>
      <c r="E254" s="197" t="s">
        <v>357</v>
      </c>
      <c r="F254" s="192">
        <v>2</v>
      </c>
      <c r="G254" s="194" t="s">
        <v>260</v>
      </c>
      <c r="H254" s="192">
        <v>16</v>
      </c>
      <c r="I254" s="192">
        <v>20</v>
      </c>
      <c r="J254" s="192">
        <f t="shared" si="88"/>
        <v>5</v>
      </c>
      <c r="K254" s="192"/>
      <c r="L254" s="192">
        <v>30</v>
      </c>
      <c r="M254" s="195"/>
      <c r="N254" s="196"/>
      <c r="P254" s="198"/>
      <c r="Q254" s="199">
        <f t="shared" ref="Q254:Q261" si="90">IF(J254=0,0,L254/1.5)</f>
        <v>20</v>
      </c>
      <c r="R254" s="196">
        <f t="shared" si="89"/>
        <v>20</v>
      </c>
      <c r="S254" s="119"/>
      <c r="T254" s="119"/>
      <c r="U254" s="119"/>
      <c r="V254" s="120"/>
      <c r="W254" s="121"/>
      <c r="X254" s="122"/>
      <c r="Y254" s="122"/>
      <c r="Z254" s="122"/>
      <c r="AA254" s="122"/>
      <c r="AB254" s="122"/>
      <c r="AC254" s="122"/>
      <c r="AD254" s="122"/>
      <c r="AE254" s="122"/>
      <c r="AF254" s="122"/>
      <c r="AG254" s="122"/>
      <c r="AH254" s="122"/>
      <c r="AI254" s="122"/>
      <c r="AJ254" s="122"/>
      <c r="AK254" s="122"/>
      <c r="AL254" s="122"/>
      <c r="AM254" s="122"/>
      <c r="AN254" s="122"/>
      <c r="AO254" s="122"/>
      <c r="AP254" s="122"/>
      <c r="AQ254" s="122"/>
      <c r="AR254" s="122"/>
      <c r="AS254" s="122"/>
      <c r="AT254" s="122"/>
      <c r="AU254" s="122"/>
      <c r="AV254" s="122"/>
      <c r="AW254" s="122"/>
      <c r="AX254" s="122"/>
    </row>
    <row r="255" spans="1:50" s="197" customFormat="1">
      <c r="A255" s="190" t="s">
        <v>275</v>
      </c>
      <c r="B255" s="191" t="s">
        <v>371</v>
      </c>
      <c r="C255" s="192">
        <v>1</v>
      </c>
      <c r="D255" s="193" t="s">
        <v>266</v>
      </c>
      <c r="E255" s="197" t="s">
        <v>357</v>
      </c>
      <c r="F255" s="192">
        <v>2</v>
      </c>
      <c r="G255" s="194" t="s">
        <v>264</v>
      </c>
      <c r="H255" s="192">
        <v>16</v>
      </c>
      <c r="I255" s="192">
        <v>20</v>
      </c>
      <c r="J255" s="192">
        <f t="shared" si="88"/>
        <v>5</v>
      </c>
      <c r="K255" s="192"/>
      <c r="L255" s="192">
        <v>30</v>
      </c>
      <c r="M255" s="195"/>
      <c r="N255" s="196"/>
      <c r="P255" s="198"/>
      <c r="Q255" s="199">
        <f t="shared" si="90"/>
        <v>20</v>
      </c>
      <c r="R255" s="196">
        <f t="shared" si="89"/>
        <v>20</v>
      </c>
      <c r="S255" s="119"/>
      <c r="T255" s="119"/>
      <c r="U255" s="119"/>
      <c r="V255" s="120"/>
      <c r="W255" s="121"/>
      <c r="X255" s="122"/>
      <c r="Y255" s="122"/>
      <c r="Z255" s="122"/>
      <c r="AA255" s="122"/>
      <c r="AB255" s="122"/>
      <c r="AC255" s="122"/>
      <c r="AD255" s="122"/>
      <c r="AE255" s="122"/>
      <c r="AF255" s="122"/>
      <c r="AG255" s="122"/>
      <c r="AH255" s="122"/>
      <c r="AI255" s="122"/>
      <c r="AJ255" s="122"/>
      <c r="AK255" s="122"/>
      <c r="AL255" s="122"/>
      <c r="AM255" s="122"/>
      <c r="AN255" s="122"/>
      <c r="AO255" s="122"/>
      <c r="AP255" s="122"/>
      <c r="AQ255" s="122"/>
      <c r="AR255" s="122"/>
      <c r="AS255" s="122"/>
      <c r="AT255" s="122"/>
      <c r="AU255" s="122"/>
      <c r="AV255" s="122"/>
      <c r="AW255" s="122"/>
      <c r="AX255" s="122"/>
    </row>
    <row r="256" spans="1:50" s="300" customFormat="1">
      <c r="A256" s="296" t="s">
        <v>275</v>
      </c>
      <c r="B256" s="297" t="s">
        <v>382</v>
      </c>
      <c r="C256" s="298">
        <v>1</v>
      </c>
      <c r="D256" s="299" t="s">
        <v>266</v>
      </c>
      <c r="E256" s="300" t="s">
        <v>357</v>
      </c>
      <c r="F256" s="298">
        <v>2</v>
      </c>
      <c r="G256" s="301" t="s">
        <v>384</v>
      </c>
      <c r="H256" s="298">
        <v>5</v>
      </c>
      <c r="I256" s="298">
        <v>10</v>
      </c>
      <c r="J256" s="298">
        <f t="shared" si="88"/>
        <v>6</v>
      </c>
      <c r="K256" s="298"/>
      <c r="L256" s="298">
        <v>30</v>
      </c>
      <c r="M256" s="302"/>
      <c r="N256" s="303"/>
      <c r="P256" s="304"/>
      <c r="Q256" s="305">
        <f t="shared" si="90"/>
        <v>20</v>
      </c>
      <c r="R256" s="303">
        <f t="shared" si="89"/>
        <v>20</v>
      </c>
      <c r="S256" s="15"/>
      <c r="T256" s="15"/>
      <c r="U256" s="15"/>
      <c r="V256" s="255"/>
      <c r="W256" s="256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</row>
    <row r="257" spans="1:50" s="300" customFormat="1">
      <c r="A257" s="296" t="s">
        <v>275</v>
      </c>
      <c r="B257" s="297" t="s">
        <v>383</v>
      </c>
      <c r="C257" s="298">
        <v>1</v>
      </c>
      <c r="D257" s="299" t="s">
        <v>266</v>
      </c>
      <c r="E257" s="300" t="s">
        <v>357</v>
      </c>
      <c r="F257" s="298">
        <v>3</v>
      </c>
      <c r="G257" s="301" t="s">
        <v>384</v>
      </c>
      <c r="H257" s="298">
        <v>5</v>
      </c>
      <c r="I257" s="298">
        <v>10</v>
      </c>
      <c r="J257" s="298">
        <f t="shared" si="88"/>
        <v>6</v>
      </c>
      <c r="K257" s="298"/>
      <c r="L257" s="298">
        <v>30</v>
      </c>
      <c r="M257" s="302"/>
      <c r="N257" s="303"/>
      <c r="P257" s="304"/>
      <c r="Q257" s="305">
        <f t="shared" si="90"/>
        <v>20</v>
      </c>
      <c r="R257" s="303">
        <f t="shared" si="89"/>
        <v>20</v>
      </c>
      <c r="S257" s="15"/>
      <c r="T257" s="15"/>
      <c r="U257" s="15"/>
      <c r="V257" s="255"/>
      <c r="W257" s="256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</row>
    <row r="258" spans="1:50" s="300" customFormat="1">
      <c r="A258" s="296" t="s">
        <v>275</v>
      </c>
      <c r="B258" s="297" t="s">
        <v>389</v>
      </c>
      <c r="C258" s="298">
        <v>1</v>
      </c>
      <c r="D258" s="299" t="s">
        <v>266</v>
      </c>
      <c r="E258" s="300" t="s">
        <v>357</v>
      </c>
      <c r="F258" s="298">
        <v>2</v>
      </c>
      <c r="G258" s="301" t="s">
        <v>384</v>
      </c>
      <c r="H258" s="298">
        <v>11</v>
      </c>
      <c r="I258" s="298">
        <v>16</v>
      </c>
      <c r="J258" s="298">
        <f>I258-H258+1</f>
        <v>6</v>
      </c>
      <c r="K258" s="298"/>
      <c r="L258" s="298">
        <v>30</v>
      </c>
      <c r="M258" s="302"/>
      <c r="N258" s="303"/>
      <c r="P258" s="304"/>
      <c r="Q258" s="305">
        <f>IF(J258=0,0,L258/1.5)</f>
        <v>20</v>
      </c>
      <c r="R258" s="303">
        <f>O258+P258+Q258</f>
        <v>20</v>
      </c>
      <c r="S258" s="15"/>
      <c r="T258" s="15"/>
      <c r="U258" s="15"/>
      <c r="V258" s="255"/>
      <c r="W258" s="256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</row>
    <row r="259" spans="1:50" s="300" customFormat="1">
      <c r="A259" s="296" t="s">
        <v>275</v>
      </c>
      <c r="B259" s="297" t="s">
        <v>390</v>
      </c>
      <c r="C259" s="298">
        <v>1</v>
      </c>
      <c r="D259" s="299" t="s">
        <v>266</v>
      </c>
      <c r="E259" s="300" t="s">
        <v>357</v>
      </c>
      <c r="F259" s="298">
        <v>3</v>
      </c>
      <c r="G259" s="301" t="s">
        <v>384</v>
      </c>
      <c r="H259" s="298">
        <v>11</v>
      </c>
      <c r="I259" s="298">
        <v>16</v>
      </c>
      <c r="J259" s="298">
        <f>I259-H259+1</f>
        <v>6</v>
      </c>
      <c r="K259" s="298"/>
      <c r="L259" s="298">
        <v>30</v>
      </c>
      <c r="M259" s="302"/>
      <c r="N259" s="303"/>
      <c r="P259" s="304"/>
      <c r="Q259" s="305">
        <f>IF(J259=0,0,L259/1.5)</f>
        <v>20</v>
      </c>
      <c r="R259" s="303">
        <f>O259+P259+Q259</f>
        <v>20</v>
      </c>
      <c r="S259" s="15"/>
      <c r="T259" s="15"/>
      <c r="U259" s="15"/>
      <c r="V259" s="255"/>
      <c r="W259" s="256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</row>
    <row r="260" spans="1:50" s="197" customFormat="1">
      <c r="A260" s="190" t="s">
        <v>275</v>
      </c>
      <c r="B260" s="191" t="s">
        <v>372</v>
      </c>
      <c r="C260" s="192">
        <v>1</v>
      </c>
      <c r="D260" s="193" t="s">
        <v>266</v>
      </c>
      <c r="E260" s="197" t="s">
        <v>357</v>
      </c>
      <c r="F260" s="192">
        <v>3</v>
      </c>
      <c r="G260" s="194" t="s">
        <v>260</v>
      </c>
      <c r="H260" s="192">
        <v>16</v>
      </c>
      <c r="I260" s="192">
        <v>20</v>
      </c>
      <c r="J260" s="192">
        <f t="shared" si="88"/>
        <v>5</v>
      </c>
      <c r="K260" s="192"/>
      <c r="L260" s="192">
        <v>30</v>
      </c>
      <c r="M260" s="195"/>
      <c r="N260" s="196"/>
      <c r="P260" s="198"/>
      <c r="Q260" s="199">
        <f t="shared" si="90"/>
        <v>20</v>
      </c>
      <c r="R260" s="196">
        <f t="shared" si="89"/>
        <v>20</v>
      </c>
      <c r="S260" s="119"/>
      <c r="T260" s="119"/>
      <c r="U260" s="119"/>
      <c r="V260" s="120"/>
      <c r="W260" s="121"/>
      <c r="X260" s="122"/>
      <c r="Y260" s="122"/>
      <c r="Z260" s="122"/>
      <c r="AA260" s="122"/>
      <c r="AB260" s="122"/>
      <c r="AC260" s="122"/>
      <c r="AD260" s="122"/>
      <c r="AE260" s="122"/>
      <c r="AF260" s="122"/>
      <c r="AG260" s="122"/>
      <c r="AH260" s="122"/>
      <c r="AI260" s="122"/>
      <c r="AJ260" s="122"/>
      <c r="AK260" s="122"/>
      <c r="AL260" s="122"/>
      <c r="AM260" s="122"/>
      <c r="AN260" s="122"/>
      <c r="AO260" s="122"/>
      <c r="AP260" s="122"/>
      <c r="AQ260" s="122"/>
      <c r="AR260" s="122"/>
      <c r="AS260" s="122"/>
      <c r="AT260" s="122"/>
      <c r="AU260" s="122"/>
      <c r="AV260" s="122"/>
      <c r="AW260" s="122"/>
      <c r="AX260" s="122"/>
    </row>
    <row r="261" spans="1:50" s="197" customFormat="1">
      <c r="A261" s="190" t="s">
        <v>275</v>
      </c>
      <c r="B261" s="191" t="s">
        <v>373</v>
      </c>
      <c r="C261" s="192">
        <v>1</v>
      </c>
      <c r="D261" s="193" t="s">
        <v>266</v>
      </c>
      <c r="E261" s="197" t="s">
        <v>357</v>
      </c>
      <c r="F261" s="192">
        <v>3</v>
      </c>
      <c r="G261" s="194" t="s">
        <v>264</v>
      </c>
      <c r="H261" s="192">
        <v>16</v>
      </c>
      <c r="I261" s="192">
        <v>20</v>
      </c>
      <c r="J261" s="192">
        <f t="shared" si="88"/>
        <v>5</v>
      </c>
      <c r="K261" s="192"/>
      <c r="L261" s="192">
        <v>30</v>
      </c>
      <c r="M261" s="195"/>
      <c r="N261" s="196"/>
      <c r="P261" s="198"/>
      <c r="Q261" s="199">
        <f t="shared" si="90"/>
        <v>20</v>
      </c>
      <c r="R261" s="196">
        <f t="shared" si="89"/>
        <v>20</v>
      </c>
      <c r="S261" s="119"/>
      <c r="T261" s="119"/>
      <c r="U261" s="119"/>
      <c r="V261" s="120"/>
      <c r="W261" s="121"/>
      <c r="X261" s="122"/>
      <c r="Y261" s="122"/>
      <c r="Z261" s="122"/>
      <c r="AA261" s="122"/>
      <c r="AB261" s="122"/>
      <c r="AC261" s="122"/>
      <c r="AD261" s="122"/>
      <c r="AE261" s="122"/>
      <c r="AF261" s="122"/>
      <c r="AG261" s="122"/>
      <c r="AH261" s="122"/>
      <c r="AI261" s="122"/>
      <c r="AJ261" s="122"/>
      <c r="AK261" s="122"/>
      <c r="AL261" s="122"/>
      <c r="AM261" s="122"/>
      <c r="AN261" s="122"/>
      <c r="AO261" s="122"/>
      <c r="AP261" s="122"/>
      <c r="AQ261" s="122"/>
      <c r="AR261" s="122"/>
      <c r="AS261" s="122"/>
      <c r="AT261" s="122"/>
      <c r="AU261" s="122"/>
      <c r="AV261" s="122"/>
      <c r="AW261" s="122"/>
      <c r="AX261" s="122"/>
    </row>
    <row r="262" spans="1:50" s="197" customFormat="1">
      <c r="A262" s="190" t="s">
        <v>326</v>
      </c>
      <c r="B262" s="191" t="s">
        <v>134</v>
      </c>
      <c r="C262" s="192">
        <v>1</v>
      </c>
      <c r="D262" s="193" t="s">
        <v>266</v>
      </c>
      <c r="E262" s="197" t="s">
        <v>187</v>
      </c>
      <c r="F262" s="192">
        <v>4</v>
      </c>
      <c r="G262" s="194" t="s">
        <v>124</v>
      </c>
      <c r="H262" s="192">
        <v>1</v>
      </c>
      <c r="I262" s="192">
        <v>7</v>
      </c>
      <c r="J262" s="192">
        <f t="shared" si="88"/>
        <v>7</v>
      </c>
      <c r="K262" s="192">
        <v>28</v>
      </c>
      <c r="L262" s="192"/>
      <c r="M262" s="195"/>
      <c r="N262" s="196"/>
      <c r="P262" s="198">
        <f>IF(J262=0,0,K262)</f>
        <v>28</v>
      </c>
      <c r="Q262" s="199"/>
      <c r="R262" s="196">
        <f t="shared" si="89"/>
        <v>28</v>
      </c>
      <c r="S262" s="119"/>
      <c r="T262" s="119"/>
      <c r="U262" s="119">
        <v>54</v>
      </c>
      <c r="V262" s="120"/>
      <c r="W262" s="121"/>
      <c r="X262" s="122"/>
      <c r="Y262" s="122"/>
      <c r="Z262" s="122"/>
      <c r="AA262" s="122"/>
      <c r="AB262" s="122"/>
      <c r="AC262" s="122"/>
      <c r="AD262" s="122"/>
      <c r="AE262" s="122"/>
      <c r="AF262" s="122"/>
      <c r="AG262" s="122"/>
      <c r="AH262" s="122"/>
      <c r="AI262" s="122"/>
      <c r="AJ262" s="122"/>
      <c r="AK262" s="122"/>
      <c r="AL262" s="122"/>
      <c r="AM262" s="122"/>
      <c r="AN262" s="122"/>
      <c r="AO262" s="122"/>
      <c r="AP262" s="122"/>
      <c r="AQ262" s="122"/>
      <c r="AR262" s="122"/>
      <c r="AS262" s="122"/>
      <c r="AT262" s="122"/>
      <c r="AU262" s="122"/>
      <c r="AV262" s="122"/>
      <c r="AW262" s="122"/>
      <c r="AX262" s="122"/>
    </row>
    <row r="263" spans="1:50" s="197" customFormat="1">
      <c r="A263" s="190" t="s">
        <v>275</v>
      </c>
      <c r="B263" s="191" t="s">
        <v>374</v>
      </c>
      <c r="C263" s="192">
        <v>1</v>
      </c>
      <c r="D263" s="193" t="s">
        <v>266</v>
      </c>
      <c r="E263" s="197" t="s">
        <v>357</v>
      </c>
      <c r="F263" s="192">
        <v>4</v>
      </c>
      <c r="G263" s="194" t="s">
        <v>260</v>
      </c>
      <c r="H263" s="192">
        <v>16</v>
      </c>
      <c r="I263" s="192">
        <v>20</v>
      </c>
      <c r="J263" s="192">
        <f t="shared" si="88"/>
        <v>5</v>
      </c>
      <c r="K263" s="192"/>
      <c r="L263" s="192">
        <v>30</v>
      </c>
      <c r="M263" s="195"/>
      <c r="N263" s="196"/>
      <c r="P263" s="198"/>
      <c r="Q263" s="199">
        <f t="shared" ref="Q263:Q266" si="91">IF(J263=0,0,L263/1.5)</f>
        <v>20</v>
      </c>
      <c r="R263" s="196">
        <f t="shared" si="89"/>
        <v>20</v>
      </c>
      <c r="S263" s="119"/>
      <c r="T263" s="119"/>
      <c r="U263" s="119"/>
      <c r="V263" s="120"/>
      <c r="W263" s="121"/>
      <c r="X263" s="122"/>
      <c r="Y263" s="122"/>
      <c r="Z263" s="122"/>
      <c r="AA263" s="122"/>
      <c r="AB263" s="122"/>
      <c r="AC263" s="122"/>
      <c r="AD263" s="122"/>
      <c r="AE263" s="122"/>
      <c r="AF263" s="122"/>
      <c r="AG263" s="122"/>
      <c r="AH263" s="122"/>
      <c r="AI263" s="122"/>
      <c r="AJ263" s="122"/>
      <c r="AK263" s="122"/>
      <c r="AL263" s="122"/>
      <c r="AM263" s="122"/>
      <c r="AN263" s="122"/>
      <c r="AO263" s="122"/>
      <c r="AP263" s="122"/>
      <c r="AQ263" s="122"/>
      <c r="AR263" s="122"/>
      <c r="AS263" s="122"/>
      <c r="AT263" s="122"/>
      <c r="AU263" s="122"/>
      <c r="AV263" s="122"/>
      <c r="AW263" s="122"/>
      <c r="AX263" s="122"/>
    </row>
    <row r="264" spans="1:50" s="197" customFormat="1">
      <c r="A264" s="190" t="s">
        <v>275</v>
      </c>
      <c r="B264" s="191" t="s">
        <v>375</v>
      </c>
      <c r="C264" s="192">
        <v>1</v>
      </c>
      <c r="D264" s="193" t="s">
        <v>266</v>
      </c>
      <c r="E264" s="197" t="s">
        <v>357</v>
      </c>
      <c r="F264" s="192">
        <v>4</v>
      </c>
      <c r="G264" s="194" t="s">
        <v>264</v>
      </c>
      <c r="H264" s="192">
        <v>16</v>
      </c>
      <c r="I264" s="192">
        <v>20</v>
      </c>
      <c r="J264" s="192">
        <f t="shared" si="88"/>
        <v>5</v>
      </c>
      <c r="K264" s="192"/>
      <c r="L264" s="192">
        <v>30</v>
      </c>
      <c r="M264" s="195"/>
      <c r="N264" s="196"/>
      <c r="P264" s="198"/>
      <c r="Q264" s="199">
        <f t="shared" si="91"/>
        <v>20</v>
      </c>
      <c r="R264" s="196">
        <f t="shared" si="89"/>
        <v>20</v>
      </c>
      <c r="S264" s="119"/>
      <c r="T264" s="119"/>
      <c r="U264" s="119"/>
      <c r="V264" s="120"/>
      <c r="W264" s="121"/>
      <c r="X264" s="122"/>
      <c r="Y264" s="122"/>
      <c r="Z264" s="122"/>
      <c r="AA264" s="122"/>
      <c r="AB264" s="122"/>
      <c r="AC264" s="122"/>
      <c r="AD264" s="122"/>
      <c r="AE264" s="122"/>
      <c r="AF264" s="122"/>
      <c r="AG264" s="122"/>
      <c r="AH264" s="122"/>
      <c r="AI264" s="122"/>
      <c r="AJ264" s="122"/>
      <c r="AK264" s="122"/>
      <c r="AL264" s="122"/>
      <c r="AM264" s="122"/>
      <c r="AN264" s="122"/>
      <c r="AO264" s="122"/>
      <c r="AP264" s="122"/>
      <c r="AQ264" s="122"/>
      <c r="AR264" s="122"/>
      <c r="AS264" s="122"/>
      <c r="AT264" s="122"/>
      <c r="AU264" s="122"/>
      <c r="AV264" s="122"/>
      <c r="AW264" s="122"/>
      <c r="AX264" s="122"/>
    </row>
    <row r="265" spans="1:50" s="300" customFormat="1">
      <c r="A265" s="296" t="s">
        <v>275</v>
      </c>
      <c r="B265" s="297" t="s">
        <v>385</v>
      </c>
      <c r="C265" s="298">
        <v>1</v>
      </c>
      <c r="D265" s="299" t="s">
        <v>266</v>
      </c>
      <c r="E265" s="300" t="s">
        <v>357</v>
      </c>
      <c r="F265" s="298">
        <v>4</v>
      </c>
      <c r="G265" s="301" t="s">
        <v>384</v>
      </c>
      <c r="H265" s="298">
        <v>5</v>
      </c>
      <c r="I265" s="298">
        <v>10</v>
      </c>
      <c r="J265" s="298">
        <f t="shared" ref="J265:J266" si="92">I265-H265+1</f>
        <v>6</v>
      </c>
      <c r="K265" s="298"/>
      <c r="L265" s="298">
        <v>30</v>
      </c>
      <c r="M265" s="302"/>
      <c r="N265" s="303"/>
      <c r="P265" s="304"/>
      <c r="Q265" s="305">
        <f t="shared" si="91"/>
        <v>20</v>
      </c>
      <c r="R265" s="303">
        <f t="shared" ref="R265:R266" si="93">O265+P265+Q265</f>
        <v>20</v>
      </c>
      <c r="S265" s="15"/>
      <c r="T265" s="15"/>
      <c r="U265" s="15"/>
      <c r="V265" s="255"/>
      <c r="W265" s="256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</row>
    <row r="266" spans="1:50" s="300" customFormat="1">
      <c r="A266" s="296" t="s">
        <v>275</v>
      </c>
      <c r="B266" s="297" t="s">
        <v>386</v>
      </c>
      <c r="C266" s="298">
        <v>1</v>
      </c>
      <c r="D266" s="299" t="s">
        <v>266</v>
      </c>
      <c r="E266" s="300" t="s">
        <v>357</v>
      </c>
      <c r="F266" s="298">
        <v>5</v>
      </c>
      <c r="G266" s="301" t="s">
        <v>384</v>
      </c>
      <c r="H266" s="298">
        <v>5</v>
      </c>
      <c r="I266" s="298">
        <v>10</v>
      </c>
      <c r="J266" s="298">
        <f t="shared" si="92"/>
        <v>6</v>
      </c>
      <c r="K266" s="298"/>
      <c r="L266" s="298">
        <v>30</v>
      </c>
      <c r="M266" s="302"/>
      <c r="N266" s="303"/>
      <c r="P266" s="304"/>
      <c r="Q266" s="305">
        <f t="shared" si="91"/>
        <v>20</v>
      </c>
      <c r="R266" s="303">
        <f t="shared" si="93"/>
        <v>20</v>
      </c>
      <c r="S266" s="15"/>
      <c r="T266" s="15"/>
      <c r="U266" s="15"/>
      <c r="V266" s="255"/>
      <c r="W266" s="256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</row>
    <row r="267" spans="1:50" s="197" customFormat="1">
      <c r="A267" s="190" t="s">
        <v>267</v>
      </c>
      <c r="B267" s="191" t="s">
        <v>181</v>
      </c>
      <c r="C267" s="192">
        <v>1</v>
      </c>
      <c r="D267" s="193" t="s">
        <v>266</v>
      </c>
      <c r="E267" s="197" t="s">
        <v>183</v>
      </c>
      <c r="F267" s="192" t="s">
        <v>286</v>
      </c>
      <c r="G267" s="194" t="s">
        <v>260</v>
      </c>
      <c r="H267" s="192">
        <v>1</v>
      </c>
      <c r="I267" s="192">
        <v>5</v>
      </c>
      <c r="J267" s="192">
        <f t="shared" si="88"/>
        <v>5</v>
      </c>
      <c r="K267" s="192"/>
      <c r="L267" s="192">
        <v>60</v>
      </c>
      <c r="M267" s="195"/>
      <c r="N267" s="196"/>
      <c r="P267" s="198"/>
      <c r="Q267" s="199">
        <f t="shared" ref="Q267:Q279" si="94">IF(J267=0,0,L267/1.5)</f>
        <v>40</v>
      </c>
      <c r="R267" s="196">
        <f t="shared" si="89"/>
        <v>40</v>
      </c>
      <c r="S267" s="119"/>
      <c r="T267" s="119"/>
      <c r="U267" s="119">
        <v>54</v>
      </c>
      <c r="V267" s="120"/>
      <c r="W267" s="121"/>
      <c r="X267" s="122"/>
      <c r="Y267" s="122"/>
      <c r="Z267" s="122"/>
      <c r="AA267" s="122"/>
      <c r="AB267" s="122"/>
      <c r="AC267" s="122"/>
      <c r="AD267" s="122"/>
      <c r="AE267" s="122"/>
      <c r="AF267" s="122"/>
      <c r="AG267" s="122"/>
      <c r="AH267" s="122"/>
      <c r="AI267" s="122"/>
      <c r="AJ267" s="122"/>
      <c r="AK267" s="122"/>
      <c r="AL267" s="122"/>
      <c r="AM267" s="122"/>
      <c r="AN267" s="122"/>
      <c r="AO267" s="122"/>
      <c r="AP267" s="122"/>
      <c r="AQ267" s="122"/>
      <c r="AR267" s="122"/>
      <c r="AS267" s="122"/>
      <c r="AT267" s="122"/>
      <c r="AU267" s="122"/>
      <c r="AV267" s="122"/>
      <c r="AW267" s="122"/>
      <c r="AX267" s="122"/>
    </row>
    <row r="268" spans="1:50" s="197" customFormat="1">
      <c r="A268" s="190" t="s">
        <v>267</v>
      </c>
      <c r="B268" s="191" t="s">
        <v>182</v>
      </c>
      <c r="C268" s="192">
        <v>1</v>
      </c>
      <c r="D268" s="193" t="s">
        <v>266</v>
      </c>
      <c r="E268" s="197" t="s">
        <v>183</v>
      </c>
      <c r="F268" s="192" t="s">
        <v>286</v>
      </c>
      <c r="G268" s="194" t="s">
        <v>264</v>
      </c>
      <c r="H268" s="192">
        <v>1</v>
      </c>
      <c r="I268" s="192">
        <v>5</v>
      </c>
      <c r="J268" s="192">
        <f t="shared" si="88"/>
        <v>5</v>
      </c>
      <c r="K268" s="192"/>
      <c r="L268" s="192">
        <v>60</v>
      </c>
      <c r="M268" s="195"/>
      <c r="N268" s="196"/>
      <c r="P268" s="198"/>
      <c r="Q268" s="199">
        <f t="shared" si="94"/>
        <v>40</v>
      </c>
      <c r="R268" s="196">
        <f t="shared" si="89"/>
        <v>40</v>
      </c>
      <c r="S268" s="119"/>
      <c r="T268" s="119"/>
      <c r="U268" s="119">
        <v>54</v>
      </c>
      <c r="V268" s="120"/>
      <c r="W268" s="121"/>
      <c r="X268" s="122"/>
      <c r="Y268" s="122"/>
      <c r="Z268" s="122"/>
      <c r="AA268" s="122"/>
      <c r="AB268" s="122"/>
      <c r="AC268" s="122"/>
      <c r="AD268" s="122"/>
      <c r="AE268" s="122"/>
      <c r="AF268" s="122"/>
      <c r="AG268" s="122"/>
      <c r="AH268" s="122"/>
      <c r="AI268" s="122"/>
      <c r="AJ268" s="122"/>
      <c r="AK268" s="122"/>
      <c r="AL268" s="122"/>
      <c r="AM268" s="122"/>
      <c r="AN268" s="122"/>
      <c r="AO268" s="122"/>
      <c r="AP268" s="122"/>
      <c r="AQ268" s="122"/>
      <c r="AR268" s="122"/>
      <c r="AS268" s="122"/>
      <c r="AT268" s="122"/>
      <c r="AU268" s="122"/>
      <c r="AV268" s="122"/>
      <c r="AW268" s="122"/>
      <c r="AX268" s="122"/>
    </row>
    <row r="269" spans="1:50" s="300" customFormat="1">
      <c r="A269" s="296" t="s">
        <v>275</v>
      </c>
      <c r="B269" s="297" t="s">
        <v>387</v>
      </c>
      <c r="C269" s="298">
        <v>1</v>
      </c>
      <c r="D269" s="299" t="s">
        <v>266</v>
      </c>
      <c r="E269" s="300" t="s">
        <v>357</v>
      </c>
      <c r="F269" s="298">
        <v>6</v>
      </c>
      <c r="G269" s="301" t="s">
        <v>384</v>
      </c>
      <c r="H269" s="298">
        <v>5</v>
      </c>
      <c r="I269" s="298">
        <v>10</v>
      </c>
      <c r="J269" s="298">
        <f t="shared" si="88"/>
        <v>6</v>
      </c>
      <c r="K269" s="298"/>
      <c r="L269" s="298">
        <v>30</v>
      </c>
      <c r="M269" s="302"/>
      <c r="N269" s="303"/>
      <c r="P269" s="304"/>
      <c r="Q269" s="305">
        <f t="shared" si="94"/>
        <v>20</v>
      </c>
      <c r="R269" s="303">
        <f t="shared" si="89"/>
        <v>20</v>
      </c>
      <c r="S269" s="15"/>
      <c r="T269" s="15"/>
      <c r="U269" s="15"/>
      <c r="V269" s="255"/>
      <c r="W269" s="256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</row>
    <row r="270" spans="1:50" s="300" customFormat="1">
      <c r="A270" s="296" t="s">
        <v>275</v>
      </c>
      <c r="B270" s="297" t="s">
        <v>388</v>
      </c>
      <c r="C270" s="298">
        <v>1</v>
      </c>
      <c r="D270" s="299" t="s">
        <v>266</v>
      </c>
      <c r="E270" s="300" t="s">
        <v>357</v>
      </c>
      <c r="F270" s="298">
        <v>7</v>
      </c>
      <c r="G270" s="301" t="s">
        <v>384</v>
      </c>
      <c r="H270" s="298">
        <v>5</v>
      </c>
      <c r="I270" s="298">
        <v>10</v>
      </c>
      <c r="J270" s="298">
        <f t="shared" si="88"/>
        <v>6</v>
      </c>
      <c r="K270" s="298"/>
      <c r="L270" s="298">
        <v>30</v>
      </c>
      <c r="M270" s="302"/>
      <c r="N270" s="303"/>
      <c r="P270" s="304"/>
      <c r="Q270" s="305">
        <f t="shared" si="94"/>
        <v>20</v>
      </c>
      <c r="R270" s="303">
        <f t="shared" si="89"/>
        <v>20</v>
      </c>
      <c r="S270" s="15"/>
      <c r="T270" s="15"/>
      <c r="U270" s="15"/>
      <c r="V270" s="255"/>
      <c r="W270" s="256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</row>
    <row r="271" spans="1:50" s="122" customFormat="1">
      <c r="A271" s="124"/>
      <c r="B271" s="125" t="s">
        <v>134</v>
      </c>
      <c r="C271" s="126">
        <v>1</v>
      </c>
      <c r="D271" s="127" t="s">
        <v>320</v>
      </c>
      <c r="E271" s="122" t="s">
        <v>194</v>
      </c>
      <c r="F271" s="126">
        <v>4</v>
      </c>
      <c r="G271" s="128" t="s">
        <v>72</v>
      </c>
      <c r="H271" s="126">
        <v>1</v>
      </c>
      <c r="I271" s="126">
        <v>15</v>
      </c>
      <c r="J271" s="126">
        <f t="shared" ref="J271:J277" si="95">I271-H271+1</f>
        <v>15</v>
      </c>
      <c r="K271" s="126">
        <v>30</v>
      </c>
      <c r="L271" s="126"/>
      <c r="M271" s="129"/>
      <c r="N271" s="130"/>
      <c r="P271" s="119">
        <f>IF(J271=0,0,K271)</f>
        <v>30</v>
      </c>
      <c r="Q271" s="131"/>
      <c r="R271" s="130">
        <f t="shared" ref="R271:R277" si="96">O271+P271+Q271</f>
        <v>30</v>
      </c>
      <c r="S271" s="119"/>
      <c r="T271" s="119"/>
      <c r="U271" s="119">
        <v>54</v>
      </c>
      <c r="V271" s="120"/>
      <c r="W271" s="121"/>
    </row>
    <row r="272" spans="1:50" s="122" customFormat="1">
      <c r="A272" s="124" t="s">
        <v>298</v>
      </c>
      <c r="B272" s="125" t="s">
        <v>133</v>
      </c>
      <c r="C272" s="126">
        <v>1</v>
      </c>
      <c r="D272" s="127" t="s">
        <v>320</v>
      </c>
      <c r="E272" s="122" t="s">
        <v>194</v>
      </c>
      <c r="F272" s="126">
        <v>4</v>
      </c>
      <c r="G272" s="128" t="s">
        <v>73</v>
      </c>
      <c r="H272" s="126">
        <v>1</v>
      </c>
      <c r="I272" s="126">
        <v>15</v>
      </c>
      <c r="J272" s="126">
        <f t="shared" si="95"/>
        <v>15</v>
      </c>
      <c r="K272" s="126">
        <v>30</v>
      </c>
      <c r="L272" s="126"/>
      <c r="M272" s="129"/>
      <c r="N272" s="130"/>
      <c r="P272" s="119">
        <f>IF(J272=0,0,K272)</f>
        <v>30</v>
      </c>
      <c r="Q272" s="131"/>
      <c r="R272" s="130">
        <f t="shared" si="96"/>
        <v>30</v>
      </c>
      <c r="S272" s="119"/>
      <c r="T272" s="119"/>
      <c r="U272" s="119">
        <v>54</v>
      </c>
      <c r="V272" s="120"/>
      <c r="W272" s="121"/>
    </row>
    <row r="273" spans="1:50" s="122" customFormat="1">
      <c r="A273" s="124" t="s">
        <v>262</v>
      </c>
      <c r="B273" s="125" t="s">
        <v>404</v>
      </c>
      <c r="C273" s="126">
        <v>1</v>
      </c>
      <c r="D273" s="127" t="s">
        <v>320</v>
      </c>
      <c r="E273" s="122" t="s">
        <v>229</v>
      </c>
      <c r="F273" s="126">
        <v>4</v>
      </c>
      <c r="G273" s="128" t="s">
        <v>264</v>
      </c>
      <c r="H273" s="126">
        <v>6</v>
      </c>
      <c r="I273" s="126">
        <v>10</v>
      </c>
      <c r="J273" s="126">
        <f t="shared" si="95"/>
        <v>5</v>
      </c>
      <c r="K273" s="126"/>
      <c r="L273" s="126">
        <v>30</v>
      </c>
      <c r="M273" s="129"/>
      <c r="N273" s="130"/>
      <c r="P273" s="119"/>
      <c r="Q273" s="131">
        <f t="shared" si="94"/>
        <v>20</v>
      </c>
      <c r="R273" s="130">
        <f t="shared" si="96"/>
        <v>20</v>
      </c>
      <c r="S273" s="119"/>
      <c r="T273" s="119"/>
      <c r="U273" s="119"/>
      <c r="V273" s="120"/>
      <c r="W273" s="121"/>
    </row>
    <row r="274" spans="1:50" s="122" customFormat="1">
      <c r="A274" s="124"/>
      <c r="B274" s="125" t="s">
        <v>226</v>
      </c>
      <c r="C274" s="126">
        <v>1</v>
      </c>
      <c r="D274" s="127" t="s">
        <v>320</v>
      </c>
      <c r="E274" s="122" t="s">
        <v>227</v>
      </c>
      <c r="F274" s="126">
        <v>5</v>
      </c>
      <c r="G274" s="128" t="s">
        <v>71</v>
      </c>
      <c r="H274" s="126">
        <v>1</v>
      </c>
      <c r="I274" s="126">
        <v>15</v>
      </c>
      <c r="J274" s="126">
        <f t="shared" si="95"/>
        <v>15</v>
      </c>
      <c r="K274" s="126">
        <v>30</v>
      </c>
      <c r="L274" s="126"/>
      <c r="M274" s="129"/>
      <c r="N274" s="130"/>
      <c r="P274" s="119">
        <f>IF(J274=0,0,K274)</f>
        <v>30</v>
      </c>
      <c r="Q274" s="131"/>
      <c r="R274" s="130">
        <f t="shared" si="96"/>
        <v>30</v>
      </c>
      <c r="S274" s="119"/>
      <c r="T274" s="119"/>
      <c r="U274" s="119">
        <v>54</v>
      </c>
      <c r="V274" s="120"/>
      <c r="W274" s="121"/>
    </row>
    <row r="275" spans="1:50" s="122" customFormat="1">
      <c r="A275" s="124" t="s">
        <v>262</v>
      </c>
      <c r="B275" s="125" t="s">
        <v>405</v>
      </c>
      <c r="C275" s="126">
        <v>1</v>
      </c>
      <c r="D275" s="127" t="s">
        <v>320</v>
      </c>
      <c r="E275" s="122" t="s">
        <v>229</v>
      </c>
      <c r="F275" s="126">
        <v>5</v>
      </c>
      <c r="G275" s="128" t="s">
        <v>264</v>
      </c>
      <c r="H275" s="126">
        <v>6</v>
      </c>
      <c r="I275" s="126">
        <v>10</v>
      </c>
      <c r="J275" s="126">
        <f t="shared" si="95"/>
        <v>5</v>
      </c>
      <c r="K275" s="126"/>
      <c r="L275" s="126">
        <v>30</v>
      </c>
      <c r="M275" s="129"/>
      <c r="N275" s="130"/>
      <c r="P275" s="119"/>
      <c r="Q275" s="131">
        <f t="shared" ref="Q275:Q276" si="97">IF(J275=0,0,L275/1.5)</f>
        <v>20</v>
      </c>
      <c r="R275" s="130">
        <f t="shared" si="96"/>
        <v>20</v>
      </c>
      <c r="S275" s="119"/>
      <c r="T275" s="119"/>
      <c r="U275" s="119"/>
      <c r="V275" s="120"/>
      <c r="W275" s="121"/>
    </row>
    <row r="276" spans="1:50" s="122" customFormat="1">
      <c r="A276" s="124" t="s">
        <v>262</v>
      </c>
      <c r="B276" s="125" t="s">
        <v>410</v>
      </c>
      <c r="C276" s="126">
        <v>1</v>
      </c>
      <c r="D276" s="127" t="s">
        <v>320</v>
      </c>
      <c r="E276" s="122" t="s">
        <v>229</v>
      </c>
      <c r="F276" s="126" t="s">
        <v>77</v>
      </c>
      <c r="G276" s="128" t="s">
        <v>260</v>
      </c>
      <c r="H276" s="126">
        <v>6</v>
      </c>
      <c r="I276" s="126">
        <v>10</v>
      </c>
      <c r="J276" s="126">
        <f t="shared" si="95"/>
        <v>5</v>
      </c>
      <c r="K276" s="126"/>
      <c r="L276" s="126">
        <v>60</v>
      </c>
      <c r="M276" s="129"/>
      <c r="N276" s="130"/>
      <c r="P276" s="119"/>
      <c r="Q276" s="131">
        <f t="shared" si="97"/>
        <v>40</v>
      </c>
      <c r="R276" s="130">
        <f t="shared" si="96"/>
        <v>40</v>
      </c>
      <c r="S276" s="119"/>
      <c r="T276" s="119"/>
      <c r="U276" s="119"/>
      <c r="V276" s="120"/>
      <c r="W276" s="121"/>
    </row>
    <row r="277" spans="1:50" s="122" customFormat="1">
      <c r="A277" s="124" t="s">
        <v>299</v>
      </c>
      <c r="B277" s="125" t="s">
        <v>137</v>
      </c>
      <c r="C277" s="126">
        <v>1</v>
      </c>
      <c r="D277" s="127" t="s">
        <v>320</v>
      </c>
      <c r="E277" s="122" t="s">
        <v>194</v>
      </c>
      <c r="F277" s="126">
        <v>7</v>
      </c>
      <c r="G277" s="128" t="s">
        <v>292</v>
      </c>
      <c r="H277" s="126">
        <v>1</v>
      </c>
      <c r="I277" s="126">
        <v>15</v>
      </c>
      <c r="J277" s="126">
        <f t="shared" si="95"/>
        <v>15</v>
      </c>
      <c r="K277" s="126">
        <v>30</v>
      </c>
      <c r="L277" s="126"/>
      <c r="M277" s="129"/>
      <c r="N277" s="130"/>
      <c r="P277" s="119">
        <f>IF(J277=0,0,K277)</f>
        <v>30</v>
      </c>
      <c r="Q277" s="131"/>
      <c r="R277" s="130">
        <f t="shared" si="96"/>
        <v>30</v>
      </c>
      <c r="S277" s="119"/>
      <c r="T277" s="119"/>
      <c r="U277" s="119">
        <v>54</v>
      </c>
      <c r="V277" s="120"/>
      <c r="W277" s="121"/>
    </row>
    <row r="278" spans="1:50" s="122" customFormat="1">
      <c r="A278" s="124" t="s">
        <v>275</v>
      </c>
      <c r="B278" s="125" t="s">
        <v>380</v>
      </c>
      <c r="C278" s="126">
        <v>1</v>
      </c>
      <c r="D278" s="127" t="s">
        <v>320</v>
      </c>
      <c r="E278" s="122" t="s">
        <v>357</v>
      </c>
      <c r="F278" s="126">
        <v>7</v>
      </c>
      <c r="G278" s="128" t="s">
        <v>260</v>
      </c>
      <c r="H278" s="126">
        <v>16</v>
      </c>
      <c r="I278" s="126">
        <v>20</v>
      </c>
      <c r="J278" s="126">
        <f t="shared" ref="J278:J279" si="98">I278-H278+1</f>
        <v>5</v>
      </c>
      <c r="K278" s="126"/>
      <c r="L278" s="126">
        <v>30</v>
      </c>
      <c r="M278" s="129"/>
      <c r="N278" s="130"/>
      <c r="P278" s="119"/>
      <c r="Q278" s="131">
        <f t="shared" si="94"/>
        <v>20</v>
      </c>
      <c r="R278" s="130">
        <f t="shared" ref="R278:R279" si="99">O278+P278+Q278</f>
        <v>20</v>
      </c>
      <c r="S278" s="119"/>
      <c r="T278" s="119"/>
      <c r="U278" s="119"/>
      <c r="V278" s="120"/>
      <c r="W278" s="121"/>
    </row>
    <row r="279" spans="1:50" s="122" customFormat="1">
      <c r="A279" s="124" t="s">
        <v>275</v>
      </c>
      <c r="B279" s="125" t="s">
        <v>381</v>
      </c>
      <c r="C279" s="126">
        <v>1</v>
      </c>
      <c r="D279" s="127" t="s">
        <v>320</v>
      </c>
      <c r="E279" s="122" t="s">
        <v>357</v>
      </c>
      <c r="F279" s="126">
        <v>7</v>
      </c>
      <c r="G279" s="128" t="s">
        <v>264</v>
      </c>
      <c r="H279" s="126">
        <v>16</v>
      </c>
      <c r="I279" s="126">
        <v>20</v>
      </c>
      <c r="J279" s="126">
        <f t="shared" si="98"/>
        <v>5</v>
      </c>
      <c r="K279" s="126"/>
      <c r="L279" s="126">
        <v>30</v>
      </c>
      <c r="M279" s="129"/>
      <c r="N279" s="130"/>
      <c r="P279" s="119"/>
      <c r="Q279" s="131">
        <f t="shared" si="94"/>
        <v>20</v>
      </c>
      <c r="R279" s="130">
        <f t="shared" si="99"/>
        <v>20</v>
      </c>
      <c r="S279" s="119"/>
      <c r="T279" s="119"/>
      <c r="U279" s="119"/>
      <c r="V279" s="120"/>
      <c r="W279" s="121"/>
    </row>
    <row r="280" spans="1:50" s="217" customFormat="1">
      <c r="A280" s="210" t="s">
        <v>262</v>
      </c>
      <c r="B280" s="211" t="s">
        <v>356</v>
      </c>
      <c r="C280" s="212">
        <v>1</v>
      </c>
      <c r="D280" s="213" t="s">
        <v>259</v>
      </c>
      <c r="E280" s="217" t="s">
        <v>229</v>
      </c>
      <c r="F280" s="212">
        <v>2</v>
      </c>
      <c r="G280" s="214" t="s">
        <v>260</v>
      </c>
      <c r="H280" s="212">
        <v>6</v>
      </c>
      <c r="I280" s="212">
        <v>10</v>
      </c>
      <c r="J280" s="212">
        <f t="shared" ref="J280:J292" si="100">I280-H280+1</f>
        <v>5</v>
      </c>
      <c r="K280" s="212"/>
      <c r="L280" s="212">
        <v>30</v>
      </c>
      <c r="M280" s="215"/>
      <c r="N280" s="216"/>
      <c r="P280" s="218"/>
      <c r="Q280" s="219">
        <f t="shared" ref="Q280:Q292" si="101">IF(J280=0,0,L280/1.5)</f>
        <v>20</v>
      </c>
      <c r="R280" s="216">
        <f t="shared" ref="R280:R292" si="102">O280+P280+Q280</f>
        <v>20</v>
      </c>
      <c r="S280" s="119"/>
      <c r="T280" s="119"/>
      <c r="U280" s="119"/>
      <c r="V280" s="120"/>
      <c r="W280" s="121"/>
      <c r="X280" s="122"/>
      <c r="Y280" s="122"/>
      <c r="Z280" s="122"/>
      <c r="AA280" s="122"/>
      <c r="AB280" s="122"/>
      <c r="AC280" s="122"/>
      <c r="AD280" s="122"/>
      <c r="AE280" s="122"/>
      <c r="AF280" s="122"/>
      <c r="AG280" s="122"/>
      <c r="AH280" s="122"/>
      <c r="AI280" s="122"/>
      <c r="AJ280" s="122"/>
      <c r="AK280" s="122"/>
      <c r="AL280" s="122"/>
      <c r="AM280" s="122"/>
      <c r="AN280" s="122"/>
      <c r="AO280" s="122"/>
      <c r="AP280" s="122"/>
      <c r="AQ280" s="122"/>
      <c r="AR280" s="122"/>
      <c r="AS280" s="122"/>
      <c r="AT280" s="122"/>
      <c r="AU280" s="122"/>
      <c r="AV280" s="122"/>
      <c r="AW280" s="122"/>
      <c r="AX280" s="122"/>
    </row>
    <row r="281" spans="1:50" s="217" customFormat="1">
      <c r="A281" s="210" t="s">
        <v>262</v>
      </c>
      <c r="B281" s="211" t="s">
        <v>391</v>
      </c>
      <c r="C281" s="212">
        <v>1</v>
      </c>
      <c r="D281" s="213" t="s">
        <v>259</v>
      </c>
      <c r="E281" s="217" t="s">
        <v>229</v>
      </c>
      <c r="F281" s="212">
        <v>2</v>
      </c>
      <c r="G281" s="214" t="s">
        <v>264</v>
      </c>
      <c r="H281" s="212">
        <v>6</v>
      </c>
      <c r="I281" s="212">
        <v>10</v>
      </c>
      <c r="J281" s="212">
        <f t="shared" si="100"/>
        <v>5</v>
      </c>
      <c r="K281" s="212"/>
      <c r="L281" s="212">
        <v>30</v>
      </c>
      <c r="M281" s="215"/>
      <c r="N281" s="216"/>
      <c r="P281" s="218"/>
      <c r="Q281" s="219">
        <f t="shared" si="101"/>
        <v>20</v>
      </c>
      <c r="R281" s="216">
        <f t="shared" si="102"/>
        <v>20</v>
      </c>
      <c r="S281" s="119"/>
      <c r="T281" s="119"/>
      <c r="U281" s="119"/>
      <c r="V281" s="120"/>
      <c r="W281" s="121"/>
      <c r="X281" s="122"/>
      <c r="Y281" s="122"/>
      <c r="Z281" s="122"/>
      <c r="AA281" s="122"/>
      <c r="AB281" s="122"/>
      <c r="AC281" s="122"/>
      <c r="AD281" s="122"/>
      <c r="AE281" s="122"/>
      <c r="AF281" s="122"/>
      <c r="AG281" s="122"/>
      <c r="AH281" s="122"/>
      <c r="AI281" s="122"/>
      <c r="AJ281" s="122"/>
      <c r="AK281" s="122"/>
      <c r="AL281" s="122"/>
      <c r="AM281" s="122"/>
      <c r="AN281" s="122"/>
      <c r="AO281" s="122"/>
      <c r="AP281" s="122"/>
      <c r="AQ281" s="122"/>
      <c r="AR281" s="122"/>
      <c r="AS281" s="122"/>
      <c r="AT281" s="122"/>
      <c r="AU281" s="122"/>
      <c r="AV281" s="122"/>
      <c r="AW281" s="122"/>
      <c r="AX281" s="122"/>
    </row>
    <row r="282" spans="1:50" s="217" customFormat="1">
      <c r="A282" s="210" t="s">
        <v>262</v>
      </c>
      <c r="B282" s="211" t="s">
        <v>392</v>
      </c>
      <c r="C282" s="212">
        <v>1</v>
      </c>
      <c r="D282" s="213" t="s">
        <v>259</v>
      </c>
      <c r="E282" s="217" t="s">
        <v>229</v>
      </c>
      <c r="F282" s="212">
        <v>2</v>
      </c>
      <c r="G282" s="214" t="s">
        <v>260</v>
      </c>
      <c r="H282" s="212">
        <v>11</v>
      </c>
      <c r="I282" s="212">
        <v>15</v>
      </c>
      <c r="J282" s="212">
        <f t="shared" si="100"/>
        <v>5</v>
      </c>
      <c r="K282" s="212"/>
      <c r="L282" s="212">
        <v>30</v>
      </c>
      <c r="M282" s="215"/>
      <c r="N282" s="216"/>
      <c r="P282" s="218"/>
      <c r="Q282" s="219">
        <f t="shared" si="101"/>
        <v>20</v>
      </c>
      <c r="R282" s="216">
        <f t="shared" si="102"/>
        <v>20</v>
      </c>
      <c r="S282" s="119"/>
      <c r="T282" s="119"/>
      <c r="U282" s="119"/>
      <c r="V282" s="120"/>
      <c r="W282" s="121"/>
      <c r="X282" s="122"/>
      <c r="Y282" s="122"/>
      <c r="Z282" s="122"/>
      <c r="AA282" s="122"/>
      <c r="AB282" s="122"/>
      <c r="AC282" s="122"/>
      <c r="AD282" s="122"/>
      <c r="AE282" s="122"/>
      <c r="AF282" s="122"/>
      <c r="AG282" s="122"/>
      <c r="AH282" s="122"/>
      <c r="AI282" s="122"/>
      <c r="AJ282" s="122"/>
      <c r="AK282" s="122"/>
      <c r="AL282" s="122"/>
      <c r="AM282" s="122"/>
      <c r="AN282" s="122"/>
      <c r="AO282" s="122"/>
      <c r="AP282" s="122"/>
      <c r="AQ282" s="122"/>
      <c r="AR282" s="122"/>
      <c r="AS282" s="122"/>
      <c r="AT282" s="122"/>
      <c r="AU282" s="122"/>
      <c r="AV282" s="122"/>
      <c r="AW282" s="122"/>
      <c r="AX282" s="122"/>
    </row>
    <row r="283" spans="1:50" s="217" customFormat="1">
      <c r="A283" s="210" t="s">
        <v>262</v>
      </c>
      <c r="B283" s="211" t="s">
        <v>393</v>
      </c>
      <c r="C283" s="212">
        <v>1</v>
      </c>
      <c r="D283" s="213" t="s">
        <v>259</v>
      </c>
      <c r="E283" s="217" t="s">
        <v>229</v>
      </c>
      <c r="F283" s="212">
        <v>2</v>
      </c>
      <c r="G283" s="214" t="s">
        <v>264</v>
      </c>
      <c r="H283" s="212">
        <v>11</v>
      </c>
      <c r="I283" s="212">
        <v>15</v>
      </c>
      <c r="J283" s="212">
        <f t="shared" si="100"/>
        <v>5</v>
      </c>
      <c r="K283" s="212"/>
      <c r="L283" s="212">
        <v>30</v>
      </c>
      <c r="M283" s="215"/>
      <c r="N283" s="216"/>
      <c r="P283" s="218"/>
      <c r="Q283" s="219">
        <f t="shared" si="101"/>
        <v>20</v>
      </c>
      <c r="R283" s="216">
        <f t="shared" si="102"/>
        <v>20</v>
      </c>
      <c r="S283" s="119"/>
      <c r="T283" s="119"/>
      <c r="U283" s="119"/>
      <c r="V283" s="120"/>
      <c r="W283" s="121"/>
      <c r="X283" s="122"/>
      <c r="Y283" s="122"/>
      <c r="Z283" s="122"/>
      <c r="AA283" s="122"/>
      <c r="AB283" s="122"/>
      <c r="AC283" s="122"/>
      <c r="AD283" s="122"/>
      <c r="AE283" s="122"/>
      <c r="AF283" s="122"/>
      <c r="AG283" s="122"/>
      <c r="AH283" s="122"/>
      <c r="AI283" s="122"/>
      <c r="AJ283" s="122"/>
      <c r="AK283" s="122"/>
      <c r="AL283" s="122"/>
      <c r="AM283" s="122"/>
      <c r="AN283" s="122"/>
      <c r="AO283" s="122"/>
      <c r="AP283" s="122"/>
      <c r="AQ283" s="122"/>
      <c r="AR283" s="122"/>
      <c r="AS283" s="122"/>
      <c r="AT283" s="122"/>
      <c r="AU283" s="122"/>
      <c r="AV283" s="122"/>
      <c r="AW283" s="122"/>
      <c r="AX283" s="122"/>
    </row>
    <row r="284" spans="1:50" s="217" customFormat="1">
      <c r="A284" s="210" t="s">
        <v>262</v>
      </c>
      <c r="B284" s="211" t="s">
        <v>394</v>
      </c>
      <c r="C284" s="212">
        <v>1</v>
      </c>
      <c r="D284" s="213" t="s">
        <v>259</v>
      </c>
      <c r="E284" s="217" t="s">
        <v>229</v>
      </c>
      <c r="F284" s="212">
        <v>2</v>
      </c>
      <c r="G284" s="214" t="s">
        <v>260</v>
      </c>
      <c r="H284" s="212">
        <v>16</v>
      </c>
      <c r="I284" s="212">
        <v>20</v>
      </c>
      <c r="J284" s="212">
        <f t="shared" si="100"/>
        <v>5</v>
      </c>
      <c r="K284" s="212"/>
      <c r="L284" s="212">
        <v>30</v>
      </c>
      <c r="M284" s="215"/>
      <c r="N284" s="216"/>
      <c r="P284" s="218"/>
      <c r="Q284" s="219">
        <f t="shared" si="101"/>
        <v>20</v>
      </c>
      <c r="R284" s="216">
        <f t="shared" si="102"/>
        <v>20</v>
      </c>
      <c r="S284" s="119"/>
      <c r="T284" s="119"/>
      <c r="U284" s="119"/>
      <c r="V284" s="120"/>
      <c r="W284" s="121"/>
      <c r="X284" s="122"/>
      <c r="Y284" s="122"/>
      <c r="Z284" s="122"/>
      <c r="AA284" s="122"/>
      <c r="AB284" s="122"/>
      <c r="AC284" s="122"/>
      <c r="AD284" s="122"/>
      <c r="AE284" s="122"/>
      <c r="AF284" s="122"/>
      <c r="AG284" s="122"/>
      <c r="AH284" s="122"/>
      <c r="AI284" s="122"/>
      <c r="AJ284" s="122"/>
      <c r="AK284" s="122"/>
      <c r="AL284" s="122"/>
      <c r="AM284" s="122"/>
      <c r="AN284" s="122"/>
      <c r="AO284" s="122"/>
      <c r="AP284" s="122"/>
      <c r="AQ284" s="122"/>
      <c r="AR284" s="122"/>
      <c r="AS284" s="122"/>
      <c r="AT284" s="122"/>
      <c r="AU284" s="122"/>
      <c r="AV284" s="122"/>
      <c r="AW284" s="122"/>
      <c r="AX284" s="122"/>
    </row>
    <row r="285" spans="1:50" s="217" customFormat="1">
      <c r="A285" s="210" t="s">
        <v>262</v>
      </c>
      <c r="B285" s="211" t="s">
        <v>395</v>
      </c>
      <c r="C285" s="212">
        <v>1</v>
      </c>
      <c r="D285" s="213" t="s">
        <v>259</v>
      </c>
      <c r="E285" s="217" t="s">
        <v>229</v>
      </c>
      <c r="F285" s="212">
        <v>2</v>
      </c>
      <c r="G285" s="214" t="s">
        <v>264</v>
      </c>
      <c r="H285" s="212">
        <v>16</v>
      </c>
      <c r="I285" s="212">
        <v>20</v>
      </c>
      <c r="J285" s="212">
        <f t="shared" si="100"/>
        <v>5</v>
      </c>
      <c r="K285" s="212"/>
      <c r="L285" s="212">
        <v>30</v>
      </c>
      <c r="M285" s="215"/>
      <c r="N285" s="216"/>
      <c r="P285" s="218"/>
      <c r="Q285" s="219">
        <f t="shared" si="101"/>
        <v>20</v>
      </c>
      <c r="R285" s="216">
        <f t="shared" si="102"/>
        <v>20</v>
      </c>
      <c r="S285" s="119"/>
      <c r="T285" s="119"/>
      <c r="U285" s="119"/>
      <c r="V285" s="120"/>
      <c r="W285" s="121"/>
      <c r="X285" s="122"/>
      <c r="Y285" s="122"/>
      <c r="Z285" s="122"/>
      <c r="AA285" s="122"/>
      <c r="AB285" s="122"/>
      <c r="AC285" s="122"/>
      <c r="AD285" s="122"/>
      <c r="AE285" s="122"/>
      <c r="AF285" s="122"/>
      <c r="AG285" s="122"/>
      <c r="AH285" s="122"/>
      <c r="AI285" s="122"/>
      <c r="AJ285" s="122"/>
      <c r="AK285" s="122"/>
      <c r="AL285" s="122"/>
      <c r="AM285" s="122"/>
      <c r="AN285" s="122"/>
      <c r="AO285" s="122"/>
      <c r="AP285" s="122"/>
      <c r="AQ285" s="122"/>
      <c r="AR285" s="122"/>
      <c r="AS285" s="122"/>
      <c r="AT285" s="122"/>
      <c r="AU285" s="122"/>
      <c r="AV285" s="122"/>
      <c r="AW285" s="122"/>
      <c r="AX285" s="122"/>
    </row>
    <row r="286" spans="1:50" s="217" customFormat="1">
      <c r="A286" s="210" t="s">
        <v>262</v>
      </c>
      <c r="B286" s="211" t="s">
        <v>282</v>
      </c>
      <c r="C286" s="212">
        <v>1</v>
      </c>
      <c r="D286" s="213" t="s">
        <v>259</v>
      </c>
      <c r="E286" s="217" t="s">
        <v>229</v>
      </c>
      <c r="F286" s="212">
        <v>3</v>
      </c>
      <c r="G286" s="214" t="s">
        <v>264</v>
      </c>
      <c r="H286" s="212">
        <v>1</v>
      </c>
      <c r="I286" s="212">
        <v>5</v>
      </c>
      <c r="J286" s="212">
        <f t="shared" si="100"/>
        <v>5</v>
      </c>
      <c r="K286" s="212"/>
      <c r="L286" s="212">
        <v>30</v>
      </c>
      <c r="M286" s="215"/>
      <c r="N286" s="216"/>
      <c r="P286" s="218"/>
      <c r="Q286" s="219">
        <f t="shared" si="101"/>
        <v>20</v>
      </c>
      <c r="R286" s="216">
        <f t="shared" si="102"/>
        <v>20</v>
      </c>
      <c r="S286" s="119"/>
      <c r="T286" s="119"/>
      <c r="U286" s="119">
        <v>54</v>
      </c>
      <c r="V286" s="120"/>
      <c r="W286" s="121"/>
      <c r="X286" s="122"/>
      <c r="Y286" s="122"/>
      <c r="Z286" s="122"/>
      <c r="AA286" s="122"/>
      <c r="AB286" s="122"/>
      <c r="AC286" s="122"/>
      <c r="AD286" s="122"/>
      <c r="AE286" s="122"/>
      <c r="AF286" s="122"/>
      <c r="AG286" s="122"/>
      <c r="AH286" s="122"/>
      <c r="AI286" s="122"/>
      <c r="AJ286" s="122"/>
      <c r="AK286" s="122"/>
      <c r="AL286" s="122"/>
      <c r="AM286" s="122"/>
      <c r="AN286" s="122"/>
      <c r="AO286" s="122"/>
      <c r="AP286" s="122"/>
      <c r="AQ286" s="122"/>
      <c r="AR286" s="122"/>
      <c r="AS286" s="122"/>
      <c r="AT286" s="122"/>
      <c r="AU286" s="122"/>
      <c r="AV286" s="122"/>
      <c r="AW286" s="122"/>
      <c r="AX286" s="122"/>
    </row>
    <row r="287" spans="1:50" s="217" customFormat="1">
      <c r="A287" s="210" t="s">
        <v>262</v>
      </c>
      <c r="B287" s="211" t="s">
        <v>396</v>
      </c>
      <c r="C287" s="212">
        <v>1</v>
      </c>
      <c r="D287" s="213" t="s">
        <v>259</v>
      </c>
      <c r="E287" s="217" t="s">
        <v>229</v>
      </c>
      <c r="F287" s="212">
        <v>3</v>
      </c>
      <c r="G287" s="214" t="s">
        <v>260</v>
      </c>
      <c r="H287" s="212">
        <v>6</v>
      </c>
      <c r="I287" s="212">
        <v>10</v>
      </c>
      <c r="J287" s="212">
        <f t="shared" si="100"/>
        <v>5</v>
      </c>
      <c r="K287" s="212"/>
      <c r="L287" s="212">
        <v>30</v>
      </c>
      <c r="M287" s="215"/>
      <c r="N287" s="216"/>
      <c r="P287" s="218"/>
      <c r="Q287" s="219">
        <f t="shared" si="101"/>
        <v>20</v>
      </c>
      <c r="R287" s="216">
        <f t="shared" si="102"/>
        <v>20</v>
      </c>
      <c r="S287" s="119"/>
      <c r="T287" s="119"/>
      <c r="U287" s="119"/>
      <c r="V287" s="120"/>
      <c r="W287" s="121"/>
      <c r="X287" s="122"/>
      <c r="Y287" s="122"/>
      <c r="Z287" s="122"/>
      <c r="AA287" s="122"/>
      <c r="AB287" s="122"/>
      <c r="AC287" s="122"/>
      <c r="AD287" s="122"/>
      <c r="AE287" s="122"/>
      <c r="AF287" s="122"/>
      <c r="AG287" s="122"/>
      <c r="AH287" s="122"/>
      <c r="AI287" s="122"/>
      <c r="AJ287" s="122"/>
      <c r="AK287" s="122"/>
      <c r="AL287" s="122"/>
      <c r="AM287" s="122"/>
      <c r="AN287" s="122"/>
      <c r="AO287" s="122"/>
      <c r="AP287" s="122"/>
      <c r="AQ287" s="122"/>
      <c r="AR287" s="122"/>
      <c r="AS287" s="122"/>
      <c r="AT287" s="122"/>
      <c r="AU287" s="122"/>
      <c r="AV287" s="122"/>
      <c r="AW287" s="122"/>
      <c r="AX287" s="122"/>
    </row>
    <row r="288" spans="1:50" s="217" customFormat="1">
      <c r="A288" s="210" t="s">
        <v>262</v>
      </c>
      <c r="B288" s="211" t="s">
        <v>397</v>
      </c>
      <c r="C288" s="212">
        <v>1</v>
      </c>
      <c r="D288" s="213" t="s">
        <v>259</v>
      </c>
      <c r="E288" s="217" t="s">
        <v>229</v>
      </c>
      <c r="F288" s="212">
        <v>3</v>
      </c>
      <c r="G288" s="214" t="s">
        <v>264</v>
      </c>
      <c r="H288" s="212">
        <v>6</v>
      </c>
      <c r="I288" s="212">
        <v>10</v>
      </c>
      <c r="J288" s="212">
        <f t="shared" si="100"/>
        <v>5</v>
      </c>
      <c r="K288" s="212"/>
      <c r="L288" s="212">
        <v>30</v>
      </c>
      <c r="M288" s="215"/>
      <c r="N288" s="216"/>
      <c r="P288" s="218"/>
      <c r="Q288" s="219">
        <f t="shared" si="101"/>
        <v>20</v>
      </c>
      <c r="R288" s="216">
        <f t="shared" si="102"/>
        <v>20</v>
      </c>
      <c r="S288" s="119"/>
      <c r="T288" s="119"/>
      <c r="U288" s="119"/>
      <c r="V288" s="120"/>
      <c r="W288" s="121"/>
      <c r="X288" s="122"/>
      <c r="Y288" s="122"/>
      <c r="Z288" s="122"/>
      <c r="AA288" s="122"/>
      <c r="AB288" s="122"/>
      <c r="AC288" s="122"/>
      <c r="AD288" s="122"/>
      <c r="AE288" s="122"/>
      <c r="AF288" s="122"/>
      <c r="AG288" s="122"/>
      <c r="AH288" s="122"/>
      <c r="AI288" s="122"/>
      <c r="AJ288" s="122"/>
      <c r="AK288" s="122"/>
      <c r="AL288" s="122"/>
      <c r="AM288" s="122"/>
      <c r="AN288" s="122"/>
      <c r="AO288" s="122"/>
      <c r="AP288" s="122"/>
      <c r="AQ288" s="122"/>
      <c r="AR288" s="122"/>
      <c r="AS288" s="122"/>
      <c r="AT288" s="122"/>
      <c r="AU288" s="122"/>
      <c r="AV288" s="122"/>
      <c r="AW288" s="122"/>
      <c r="AX288" s="122"/>
    </row>
    <row r="289" spans="1:50" s="217" customFormat="1">
      <c r="A289" s="210" t="s">
        <v>262</v>
      </c>
      <c r="B289" s="211" t="s">
        <v>398</v>
      </c>
      <c r="C289" s="212">
        <v>1</v>
      </c>
      <c r="D289" s="213" t="s">
        <v>259</v>
      </c>
      <c r="E289" s="217" t="s">
        <v>229</v>
      </c>
      <c r="F289" s="212">
        <v>3</v>
      </c>
      <c r="G289" s="214" t="s">
        <v>260</v>
      </c>
      <c r="H289" s="212">
        <v>11</v>
      </c>
      <c r="I289" s="212">
        <v>15</v>
      </c>
      <c r="J289" s="212">
        <f t="shared" si="100"/>
        <v>5</v>
      </c>
      <c r="K289" s="212"/>
      <c r="L289" s="212">
        <v>30</v>
      </c>
      <c r="M289" s="215"/>
      <c r="N289" s="216"/>
      <c r="P289" s="218"/>
      <c r="Q289" s="219">
        <f t="shared" si="101"/>
        <v>20</v>
      </c>
      <c r="R289" s="216">
        <f t="shared" si="102"/>
        <v>20</v>
      </c>
      <c r="S289" s="119"/>
      <c r="T289" s="119"/>
      <c r="U289" s="119"/>
      <c r="V289" s="120"/>
      <c r="W289" s="121"/>
      <c r="X289" s="122"/>
      <c r="Y289" s="122"/>
      <c r="Z289" s="122"/>
      <c r="AA289" s="122"/>
      <c r="AB289" s="122"/>
      <c r="AC289" s="122"/>
      <c r="AD289" s="122"/>
      <c r="AE289" s="122"/>
      <c r="AF289" s="122"/>
      <c r="AG289" s="122"/>
      <c r="AH289" s="122"/>
      <c r="AI289" s="122"/>
      <c r="AJ289" s="122"/>
      <c r="AK289" s="122"/>
      <c r="AL289" s="122"/>
      <c r="AM289" s="122"/>
      <c r="AN289" s="122"/>
      <c r="AO289" s="122"/>
      <c r="AP289" s="122"/>
      <c r="AQ289" s="122"/>
      <c r="AR289" s="122"/>
      <c r="AS289" s="122"/>
      <c r="AT289" s="122"/>
      <c r="AU289" s="122"/>
      <c r="AV289" s="122"/>
      <c r="AW289" s="122"/>
      <c r="AX289" s="122"/>
    </row>
    <row r="290" spans="1:50" s="217" customFormat="1">
      <c r="A290" s="210" t="s">
        <v>262</v>
      </c>
      <c r="B290" s="211" t="s">
        <v>399</v>
      </c>
      <c r="C290" s="212">
        <v>1</v>
      </c>
      <c r="D290" s="213" t="s">
        <v>259</v>
      </c>
      <c r="E290" s="217" t="s">
        <v>229</v>
      </c>
      <c r="F290" s="212">
        <v>3</v>
      </c>
      <c r="G290" s="214" t="s">
        <v>264</v>
      </c>
      <c r="H290" s="212">
        <v>11</v>
      </c>
      <c r="I290" s="212">
        <v>15</v>
      </c>
      <c r="J290" s="212">
        <f t="shared" si="100"/>
        <v>5</v>
      </c>
      <c r="K290" s="212"/>
      <c r="L290" s="212">
        <v>30</v>
      </c>
      <c r="M290" s="215"/>
      <c r="N290" s="216"/>
      <c r="P290" s="218"/>
      <c r="Q290" s="219">
        <f t="shared" si="101"/>
        <v>20</v>
      </c>
      <c r="R290" s="216">
        <f t="shared" si="102"/>
        <v>20</v>
      </c>
      <c r="S290" s="119"/>
      <c r="T290" s="119"/>
      <c r="U290" s="119"/>
      <c r="V290" s="120"/>
      <c r="W290" s="121"/>
      <c r="X290" s="122"/>
      <c r="Y290" s="122"/>
      <c r="Z290" s="122"/>
      <c r="AA290" s="122"/>
      <c r="AB290" s="122"/>
      <c r="AC290" s="122"/>
      <c r="AD290" s="122"/>
      <c r="AE290" s="122"/>
      <c r="AF290" s="122"/>
      <c r="AG290" s="122"/>
      <c r="AH290" s="122"/>
      <c r="AI290" s="122"/>
      <c r="AJ290" s="122"/>
      <c r="AK290" s="122"/>
      <c r="AL290" s="122"/>
      <c r="AM290" s="122"/>
      <c r="AN290" s="122"/>
      <c r="AO290" s="122"/>
      <c r="AP290" s="122"/>
      <c r="AQ290" s="122"/>
      <c r="AR290" s="122"/>
      <c r="AS290" s="122"/>
      <c r="AT290" s="122"/>
      <c r="AU290" s="122"/>
      <c r="AV290" s="122"/>
      <c r="AW290" s="122"/>
      <c r="AX290" s="122"/>
    </row>
    <row r="291" spans="1:50" s="217" customFormat="1">
      <c r="A291" s="210" t="s">
        <v>262</v>
      </c>
      <c r="B291" s="211" t="s">
        <v>400</v>
      </c>
      <c r="C291" s="212">
        <v>1</v>
      </c>
      <c r="D291" s="213" t="s">
        <v>259</v>
      </c>
      <c r="E291" s="217" t="s">
        <v>229</v>
      </c>
      <c r="F291" s="212">
        <v>3</v>
      </c>
      <c r="G291" s="214" t="s">
        <v>260</v>
      </c>
      <c r="H291" s="212">
        <v>16</v>
      </c>
      <c r="I291" s="212">
        <v>20</v>
      </c>
      <c r="J291" s="212">
        <f t="shared" si="100"/>
        <v>5</v>
      </c>
      <c r="K291" s="212"/>
      <c r="L291" s="212">
        <v>30</v>
      </c>
      <c r="M291" s="215"/>
      <c r="N291" s="216"/>
      <c r="P291" s="218"/>
      <c r="Q291" s="219">
        <f t="shared" si="101"/>
        <v>20</v>
      </c>
      <c r="R291" s="216">
        <f t="shared" si="102"/>
        <v>20</v>
      </c>
      <c r="S291" s="119"/>
      <c r="T291" s="119"/>
      <c r="U291" s="119"/>
      <c r="V291" s="120"/>
      <c r="W291" s="121"/>
      <c r="X291" s="122"/>
      <c r="Y291" s="122"/>
      <c r="Z291" s="122"/>
      <c r="AA291" s="122"/>
      <c r="AB291" s="122"/>
      <c r="AC291" s="122"/>
      <c r="AD291" s="122"/>
      <c r="AE291" s="122"/>
      <c r="AF291" s="122"/>
      <c r="AG291" s="122"/>
      <c r="AH291" s="122"/>
      <c r="AI291" s="122"/>
      <c r="AJ291" s="122"/>
      <c r="AK291" s="122"/>
      <c r="AL291" s="122"/>
      <c r="AM291" s="122"/>
      <c r="AN291" s="122"/>
      <c r="AO291" s="122"/>
      <c r="AP291" s="122"/>
      <c r="AQ291" s="122"/>
      <c r="AR291" s="122"/>
      <c r="AS291" s="122"/>
      <c r="AT291" s="122"/>
      <c r="AU291" s="122"/>
      <c r="AV291" s="122"/>
      <c r="AW291" s="122"/>
      <c r="AX291" s="122"/>
    </row>
    <row r="292" spans="1:50" s="217" customFormat="1">
      <c r="A292" s="210" t="s">
        <v>262</v>
      </c>
      <c r="B292" s="211" t="s">
        <v>401</v>
      </c>
      <c r="C292" s="212">
        <v>1</v>
      </c>
      <c r="D292" s="213" t="s">
        <v>259</v>
      </c>
      <c r="E292" s="217" t="s">
        <v>229</v>
      </c>
      <c r="F292" s="212">
        <v>3</v>
      </c>
      <c r="G292" s="214" t="s">
        <v>264</v>
      </c>
      <c r="H292" s="212">
        <v>16</v>
      </c>
      <c r="I292" s="212">
        <v>20</v>
      </c>
      <c r="J292" s="212">
        <f t="shared" si="100"/>
        <v>5</v>
      </c>
      <c r="K292" s="212"/>
      <c r="L292" s="212">
        <v>30</v>
      </c>
      <c r="M292" s="215"/>
      <c r="N292" s="216"/>
      <c r="P292" s="218"/>
      <c r="Q292" s="219">
        <f t="shared" si="101"/>
        <v>20</v>
      </c>
      <c r="R292" s="216">
        <f t="shared" si="102"/>
        <v>20</v>
      </c>
      <c r="S292" s="119"/>
      <c r="T292" s="119"/>
      <c r="U292" s="119"/>
      <c r="V292" s="120"/>
      <c r="W292" s="121"/>
      <c r="X292" s="122"/>
      <c r="Y292" s="122"/>
      <c r="Z292" s="122"/>
      <c r="AA292" s="122"/>
      <c r="AB292" s="122"/>
      <c r="AC292" s="122"/>
      <c r="AD292" s="122"/>
      <c r="AE292" s="122"/>
      <c r="AF292" s="122"/>
      <c r="AG292" s="122"/>
      <c r="AH292" s="122"/>
      <c r="AI292" s="122"/>
      <c r="AJ292" s="122"/>
      <c r="AK292" s="122"/>
      <c r="AL292" s="122"/>
      <c r="AM292" s="122"/>
      <c r="AN292" s="122"/>
      <c r="AO292" s="122"/>
      <c r="AP292" s="122"/>
      <c r="AQ292" s="122"/>
      <c r="AR292" s="122"/>
      <c r="AS292" s="122"/>
      <c r="AT292" s="122"/>
      <c r="AU292" s="122"/>
      <c r="AV292" s="122"/>
      <c r="AW292" s="122"/>
      <c r="AX292" s="122"/>
    </row>
    <row r="293" spans="1:50" s="217" customFormat="1">
      <c r="A293" s="210" t="s">
        <v>267</v>
      </c>
      <c r="B293" s="211" t="s">
        <v>181</v>
      </c>
      <c r="C293" s="212">
        <v>1</v>
      </c>
      <c r="D293" s="213" t="s">
        <v>259</v>
      </c>
      <c r="E293" s="217" t="s">
        <v>180</v>
      </c>
      <c r="F293" s="212" t="s">
        <v>322</v>
      </c>
      <c r="G293" s="214" t="s">
        <v>260</v>
      </c>
      <c r="H293" s="212">
        <v>6</v>
      </c>
      <c r="I293" s="212">
        <v>10</v>
      </c>
      <c r="J293" s="212">
        <f t="shared" si="88"/>
        <v>5</v>
      </c>
      <c r="K293" s="212"/>
      <c r="L293" s="212">
        <v>60</v>
      </c>
      <c r="M293" s="215"/>
      <c r="N293" s="216"/>
      <c r="P293" s="218"/>
      <c r="Q293" s="219">
        <f t="shared" ref="Q293:Q300" si="103">IF(J293=0,0,L293/1.5)</f>
        <v>40</v>
      </c>
      <c r="R293" s="216">
        <f t="shared" si="89"/>
        <v>40</v>
      </c>
      <c r="S293" s="119"/>
      <c r="T293" s="119"/>
      <c r="U293" s="119">
        <v>54</v>
      </c>
      <c r="V293" s="120"/>
      <c r="W293" s="121"/>
      <c r="X293" s="122"/>
      <c r="Y293" s="122"/>
      <c r="Z293" s="122"/>
      <c r="AA293" s="122"/>
      <c r="AB293" s="122"/>
      <c r="AC293" s="122"/>
      <c r="AD293" s="122"/>
      <c r="AE293" s="122"/>
      <c r="AF293" s="122"/>
      <c r="AG293" s="122"/>
      <c r="AH293" s="122"/>
      <c r="AI293" s="122"/>
      <c r="AJ293" s="122"/>
      <c r="AK293" s="122"/>
      <c r="AL293" s="122"/>
      <c r="AM293" s="122"/>
      <c r="AN293" s="122"/>
      <c r="AO293" s="122"/>
      <c r="AP293" s="122"/>
      <c r="AQ293" s="122"/>
      <c r="AR293" s="122"/>
      <c r="AS293" s="122"/>
      <c r="AT293" s="122"/>
      <c r="AU293" s="122"/>
      <c r="AV293" s="122"/>
      <c r="AW293" s="122"/>
      <c r="AX293" s="122"/>
    </row>
    <row r="294" spans="1:50" s="217" customFormat="1">
      <c r="A294" s="210" t="s">
        <v>267</v>
      </c>
      <c r="B294" s="211" t="s">
        <v>182</v>
      </c>
      <c r="C294" s="212">
        <v>1</v>
      </c>
      <c r="D294" s="213" t="s">
        <v>259</v>
      </c>
      <c r="E294" s="217" t="s">
        <v>180</v>
      </c>
      <c r="F294" s="212" t="s">
        <v>322</v>
      </c>
      <c r="G294" s="214" t="s">
        <v>264</v>
      </c>
      <c r="H294" s="212">
        <v>6</v>
      </c>
      <c r="I294" s="212">
        <v>10</v>
      </c>
      <c r="J294" s="212">
        <f t="shared" si="88"/>
        <v>5</v>
      </c>
      <c r="K294" s="212"/>
      <c r="L294" s="212">
        <v>60</v>
      </c>
      <c r="M294" s="215"/>
      <c r="N294" s="216"/>
      <c r="P294" s="218"/>
      <c r="Q294" s="219">
        <f t="shared" si="103"/>
        <v>40</v>
      </c>
      <c r="R294" s="216">
        <f t="shared" si="89"/>
        <v>40</v>
      </c>
      <c r="S294" s="119"/>
      <c r="T294" s="119"/>
      <c r="U294" s="119">
        <v>54</v>
      </c>
      <c r="V294" s="120"/>
      <c r="W294" s="121"/>
      <c r="X294" s="122"/>
      <c r="Y294" s="122"/>
      <c r="Z294" s="122"/>
      <c r="AA294" s="122"/>
      <c r="AB294" s="122"/>
      <c r="AC294" s="122"/>
      <c r="AD294" s="122"/>
      <c r="AE294" s="122"/>
      <c r="AF294" s="122"/>
      <c r="AG294" s="122"/>
      <c r="AH294" s="122"/>
      <c r="AI294" s="122"/>
      <c r="AJ294" s="122"/>
      <c r="AK294" s="122"/>
      <c r="AL294" s="122"/>
      <c r="AM294" s="122"/>
      <c r="AN294" s="122"/>
      <c r="AO294" s="122"/>
      <c r="AP294" s="122"/>
      <c r="AQ294" s="122"/>
      <c r="AR294" s="122"/>
      <c r="AS294" s="122"/>
      <c r="AT294" s="122"/>
      <c r="AU294" s="122"/>
      <c r="AV294" s="122"/>
      <c r="AW294" s="122"/>
      <c r="AX294" s="122"/>
    </row>
    <row r="295" spans="1:50" s="217" customFormat="1">
      <c r="A295" s="210" t="s">
        <v>262</v>
      </c>
      <c r="B295" s="211" t="s">
        <v>406</v>
      </c>
      <c r="C295" s="212">
        <v>1</v>
      </c>
      <c r="D295" s="213" t="s">
        <v>259</v>
      </c>
      <c r="E295" s="217" t="s">
        <v>229</v>
      </c>
      <c r="F295" s="212">
        <v>4</v>
      </c>
      <c r="G295" s="214" t="s">
        <v>260</v>
      </c>
      <c r="H295" s="212">
        <v>11</v>
      </c>
      <c r="I295" s="212">
        <v>20</v>
      </c>
      <c r="J295" s="212">
        <f>I295-H295+1</f>
        <v>10</v>
      </c>
      <c r="K295" s="212"/>
      <c r="L295" s="212">
        <v>60</v>
      </c>
      <c r="M295" s="215"/>
      <c r="N295" s="216"/>
      <c r="P295" s="218"/>
      <c r="Q295" s="219">
        <f>IF(J295=0,0,L295/1.5)</f>
        <v>40</v>
      </c>
      <c r="R295" s="216">
        <f>O295+P295+Q295</f>
        <v>40</v>
      </c>
      <c r="S295" s="119"/>
      <c r="T295" s="119"/>
      <c r="U295" s="119"/>
      <c r="V295" s="120"/>
      <c r="W295" s="121"/>
      <c r="X295" s="122"/>
      <c r="Y295" s="122"/>
      <c r="Z295" s="122"/>
      <c r="AA295" s="122"/>
      <c r="AB295" s="122"/>
      <c r="AC295" s="122"/>
      <c r="AD295" s="122"/>
      <c r="AE295" s="122"/>
      <c r="AF295" s="122"/>
      <c r="AG295" s="122"/>
      <c r="AH295" s="122"/>
      <c r="AI295" s="122"/>
      <c r="AJ295" s="122"/>
      <c r="AK295" s="122"/>
      <c r="AL295" s="122"/>
      <c r="AM295" s="122"/>
      <c r="AN295" s="122"/>
      <c r="AO295" s="122"/>
      <c r="AP295" s="122"/>
      <c r="AQ295" s="122"/>
      <c r="AR295" s="122"/>
      <c r="AS295" s="122"/>
      <c r="AT295" s="122"/>
      <c r="AU295" s="122"/>
      <c r="AV295" s="122"/>
      <c r="AW295" s="122"/>
      <c r="AX295" s="122"/>
    </row>
    <row r="296" spans="1:50" s="217" customFormat="1">
      <c r="A296" s="210" t="s">
        <v>262</v>
      </c>
      <c r="B296" s="211" t="s">
        <v>407</v>
      </c>
      <c r="C296" s="212">
        <v>1</v>
      </c>
      <c r="D296" s="213" t="s">
        <v>259</v>
      </c>
      <c r="E296" s="217" t="s">
        <v>229</v>
      </c>
      <c r="F296" s="212">
        <v>4</v>
      </c>
      <c r="G296" s="214" t="s">
        <v>264</v>
      </c>
      <c r="H296" s="212">
        <v>11</v>
      </c>
      <c r="I296" s="212">
        <v>20</v>
      </c>
      <c r="J296" s="212">
        <f>I296-H296+1</f>
        <v>10</v>
      </c>
      <c r="K296" s="212"/>
      <c r="L296" s="212">
        <v>60</v>
      </c>
      <c r="M296" s="215"/>
      <c r="N296" s="216"/>
      <c r="P296" s="218"/>
      <c r="Q296" s="219">
        <f>IF(J296=0,0,L296/1.5)</f>
        <v>40</v>
      </c>
      <c r="R296" s="216">
        <f>O296+P296+Q296</f>
        <v>40</v>
      </c>
      <c r="S296" s="119"/>
      <c r="T296" s="119"/>
      <c r="U296" s="119"/>
      <c r="V296" s="120"/>
      <c r="W296" s="121"/>
      <c r="X296" s="122"/>
      <c r="Y296" s="122"/>
      <c r="Z296" s="122"/>
      <c r="AA296" s="122"/>
      <c r="AB296" s="122"/>
      <c r="AC296" s="122"/>
      <c r="AD296" s="122"/>
      <c r="AE296" s="122"/>
      <c r="AF296" s="122"/>
      <c r="AG296" s="122"/>
      <c r="AH296" s="122"/>
      <c r="AI296" s="122"/>
      <c r="AJ296" s="122"/>
      <c r="AK296" s="122"/>
      <c r="AL296" s="122"/>
      <c r="AM296" s="122"/>
      <c r="AN296" s="122"/>
      <c r="AO296" s="122"/>
      <c r="AP296" s="122"/>
      <c r="AQ296" s="122"/>
      <c r="AR296" s="122"/>
      <c r="AS296" s="122"/>
      <c r="AT296" s="122"/>
      <c r="AU296" s="122"/>
      <c r="AV296" s="122"/>
      <c r="AW296" s="122"/>
      <c r="AX296" s="122"/>
    </row>
    <row r="297" spans="1:50" s="217" customFormat="1">
      <c r="A297" s="210" t="s">
        <v>262</v>
      </c>
      <c r="B297" s="211" t="s">
        <v>408</v>
      </c>
      <c r="C297" s="212">
        <v>1</v>
      </c>
      <c r="D297" s="213" t="s">
        <v>259</v>
      </c>
      <c r="E297" s="217" t="s">
        <v>229</v>
      </c>
      <c r="F297" s="212">
        <v>5</v>
      </c>
      <c r="G297" s="214" t="s">
        <v>260</v>
      </c>
      <c r="H297" s="212">
        <v>11</v>
      </c>
      <c r="I297" s="212">
        <v>20</v>
      </c>
      <c r="J297" s="212">
        <f>I297-H297+1</f>
        <v>10</v>
      </c>
      <c r="K297" s="212"/>
      <c r="L297" s="212">
        <v>60</v>
      </c>
      <c r="M297" s="215"/>
      <c r="N297" s="216"/>
      <c r="P297" s="218"/>
      <c r="Q297" s="219">
        <f>IF(J297=0,0,L297/1.5)</f>
        <v>40</v>
      </c>
      <c r="R297" s="216">
        <f>O297+P297+Q297</f>
        <v>40</v>
      </c>
      <c r="S297" s="119"/>
      <c r="T297" s="119"/>
      <c r="U297" s="119"/>
      <c r="V297" s="120"/>
      <c r="W297" s="121"/>
      <c r="X297" s="122"/>
      <c r="Y297" s="122"/>
      <c r="Z297" s="122"/>
      <c r="AA297" s="122"/>
      <c r="AB297" s="122"/>
      <c r="AC297" s="122"/>
      <c r="AD297" s="122"/>
      <c r="AE297" s="122"/>
      <c r="AF297" s="122"/>
      <c r="AG297" s="122"/>
      <c r="AH297" s="122"/>
      <c r="AI297" s="122"/>
      <c r="AJ297" s="122"/>
      <c r="AK297" s="122"/>
      <c r="AL297" s="122"/>
      <c r="AM297" s="122"/>
      <c r="AN297" s="122"/>
      <c r="AO297" s="122"/>
      <c r="AP297" s="122"/>
      <c r="AQ297" s="122"/>
      <c r="AR297" s="122"/>
      <c r="AS297" s="122"/>
      <c r="AT297" s="122"/>
      <c r="AU297" s="122"/>
      <c r="AV297" s="122"/>
      <c r="AW297" s="122"/>
      <c r="AX297" s="122"/>
    </row>
    <row r="298" spans="1:50" s="217" customFormat="1">
      <c r="A298" s="210" t="s">
        <v>262</v>
      </c>
      <c r="B298" s="211" t="s">
        <v>409</v>
      </c>
      <c r="C298" s="212">
        <v>1</v>
      </c>
      <c r="D298" s="213" t="s">
        <v>259</v>
      </c>
      <c r="E298" s="217" t="s">
        <v>229</v>
      </c>
      <c r="F298" s="212">
        <v>5</v>
      </c>
      <c r="G298" s="214" t="s">
        <v>264</v>
      </c>
      <c r="H298" s="212">
        <v>11</v>
      </c>
      <c r="I298" s="212">
        <v>20</v>
      </c>
      <c r="J298" s="212">
        <f>I298-H298+1</f>
        <v>10</v>
      </c>
      <c r="K298" s="212"/>
      <c r="L298" s="212">
        <v>60</v>
      </c>
      <c r="M298" s="215"/>
      <c r="N298" s="216"/>
      <c r="P298" s="218"/>
      <c r="Q298" s="219">
        <f>IF(J298=0,0,L298/1.5)</f>
        <v>40</v>
      </c>
      <c r="R298" s="216">
        <f>O298+P298+Q298</f>
        <v>40</v>
      </c>
      <c r="S298" s="119"/>
      <c r="T298" s="119"/>
      <c r="U298" s="119"/>
      <c r="V298" s="120"/>
      <c r="W298" s="121"/>
      <c r="X298" s="122"/>
      <c r="Y298" s="122"/>
      <c r="Z298" s="122"/>
      <c r="AA298" s="122"/>
      <c r="AB298" s="122"/>
      <c r="AC298" s="122"/>
      <c r="AD298" s="122"/>
      <c r="AE298" s="122"/>
      <c r="AF298" s="122"/>
      <c r="AG298" s="122"/>
      <c r="AH298" s="122"/>
      <c r="AI298" s="122"/>
      <c r="AJ298" s="122"/>
      <c r="AK298" s="122"/>
      <c r="AL298" s="122"/>
      <c r="AM298" s="122"/>
      <c r="AN298" s="122"/>
      <c r="AO298" s="122"/>
      <c r="AP298" s="122"/>
      <c r="AQ298" s="122"/>
      <c r="AR298" s="122"/>
      <c r="AS298" s="122"/>
      <c r="AT298" s="122"/>
      <c r="AU298" s="122"/>
      <c r="AV298" s="122"/>
      <c r="AW298" s="122"/>
      <c r="AX298" s="122"/>
    </row>
    <row r="299" spans="1:50" s="217" customFormat="1">
      <c r="A299" s="210" t="s">
        <v>267</v>
      </c>
      <c r="B299" s="211" t="s">
        <v>184</v>
      </c>
      <c r="C299" s="212">
        <v>1</v>
      </c>
      <c r="D299" s="213" t="s">
        <v>259</v>
      </c>
      <c r="E299" s="217" t="s">
        <v>180</v>
      </c>
      <c r="F299" s="212" t="s">
        <v>77</v>
      </c>
      <c r="G299" s="214" t="s">
        <v>260</v>
      </c>
      <c r="H299" s="212">
        <v>11</v>
      </c>
      <c r="I299" s="212">
        <v>15</v>
      </c>
      <c r="J299" s="212">
        <f t="shared" si="88"/>
        <v>5</v>
      </c>
      <c r="K299" s="212"/>
      <c r="L299" s="212">
        <v>60</v>
      </c>
      <c r="M299" s="215"/>
      <c r="N299" s="216"/>
      <c r="P299" s="218"/>
      <c r="Q299" s="219">
        <f t="shared" si="103"/>
        <v>40</v>
      </c>
      <c r="R299" s="216">
        <f t="shared" si="89"/>
        <v>40</v>
      </c>
      <c r="S299" s="119"/>
      <c r="T299" s="119"/>
      <c r="U299" s="119">
        <v>54</v>
      </c>
      <c r="V299" s="120"/>
      <c r="W299" s="121"/>
      <c r="X299" s="122"/>
      <c r="Y299" s="122"/>
      <c r="Z299" s="122"/>
      <c r="AA299" s="122"/>
      <c r="AB299" s="122"/>
      <c r="AC299" s="122"/>
      <c r="AD299" s="122"/>
      <c r="AE299" s="122"/>
      <c r="AF299" s="122"/>
      <c r="AG299" s="122"/>
      <c r="AH299" s="122"/>
      <c r="AI299" s="122"/>
      <c r="AJ299" s="122"/>
      <c r="AK299" s="122"/>
      <c r="AL299" s="122"/>
      <c r="AM299" s="122"/>
      <c r="AN299" s="122"/>
      <c r="AO299" s="122"/>
      <c r="AP299" s="122"/>
      <c r="AQ299" s="122"/>
      <c r="AR299" s="122"/>
      <c r="AS299" s="122"/>
      <c r="AT299" s="122"/>
      <c r="AU299" s="122"/>
      <c r="AV299" s="122"/>
      <c r="AW299" s="122"/>
      <c r="AX299" s="122"/>
    </row>
    <row r="300" spans="1:50" s="217" customFormat="1">
      <c r="A300" s="210" t="s">
        <v>267</v>
      </c>
      <c r="B300" s="211" t="s">
        <v>185</v>
      </c>
      <c r="C300" s="212">
        <v>1</v>
      </c>
      <c r="D300" s="213" t="s">
        <v>259</v>
      </c>
      <c r="E300" s="217" t="s">
        <v>180</v>
      </c>
      <c r="F300" s="212" t="s">
        <v>77</v>
      </c>
      <c r="G300" s="214" t="s">
        <v>264</v>
      </c>
      <c r="H300" s="212">
        <v>11</v>
      </c>
      <c r="I300" s="212">
        <v>15</v>
      </c>
      <c r="J300" s="212">
        <f t="shared" si="88"/>
        <v>5</v>
      </c>
      <c r="K300" s="212"/>
      <c r="L300" s="212">
        <v>60</v>
      </c>
      <c r="M300" s="215"/>
      <c r="N300" s="216"/>
      <c r="P300" s="218"/>
      <c r="Q300" s="219">
        <f t="shared" si="103"/>
        <v>40</v>
      </c>
      <c r="R300" s="216">
        <f t="shared" si="89"/>
        <v>40</v>
      </c>
      <c r="S300" s="119"/>
      <c r="T300" s="119"/>
      <c r="U300" s="119">
        <v>54</v>
      </c>
      <c r="V300" s="120"/>
      <c r="W300" s="121"/>
      <c r="X300" s="122"/>
      <c r="Y300" s="122"/>
      <c r="Z300" s="122"/>
      <c r="AA300" s="122"/>
      <c r="AB300" s="122"/>
      <c r="AC300" s="122"/>
      <c r="AD300" s="122"/>
      <c r="AE300" s="122"/>
      <c r="AF300" s="122"/>
      <c r="AG300" s="122"/>
      <c r="AH300" s="122"/>
      <c r="AI300" s="122"/>
      <c r="AJ300" s="122"/>
      <c r="AK300" s="122"/>
      <c r="AL300" s="122"/>
      <c r="AM300" s="122"/>
      <c r="AN300" s="122"/>
      <c r="AO300" s="122"/>
      <c r="AP300" s="122"/>
      <c r="AQ300" s="122"/>
      <c r="AR300" s="122"/>
      <c r="AS300" s="122"/>
      <c r="AT300" s="122"/>
      <c r="AU300" s="122"/>
      <c r="AV300" s="122"/>
      <c r="AW300" s="122"/>
      <c r="AX300" s="122"/>
    </row>
    <row r="301" spans="1:50" s="217" customFormat="1">
      <c r="A301" s="210" t="s">
        <v>262</v>
      </c>
      <c r="B301" s="211" t="s">
        <v>276</v>
      </c>
      <c r="C301" s="212">
        <v>1</v>
      </c>
      <c r="D301" s="213" t="s">
        <v>259</v>
      </c>
      <c r="E301" s="217" t="s">
        <v>274</v>
      </c>
      <c r="F301" s="212">
        <v>7</v>
      </c>
      <c r="G301" s="214" t="s">
        <v>264</v>
      </c>
      <c r="H301" s="212">
        <v>1</v>
      </c>
      <c r="I301" s="212">
        <v>10</v>
      </c>
      <c r="J301" s="212">
        <f t="shared" ref="J301:J306" si="104">I301-H301+1</f>
        <v>10</v>
      </c>
      <c r="K301" s="212"/>
      <c r="L301" s="212">
        <v>60</v>
      </c>
      <c r="M301" s="215">
        <f>K301/J301</f>
        <v>0</v>
      </c>
      <c r="N301" s="216">
        <f>L301/6</f>
        <v>10</v>
      </c>
      <c r="P301" s="218"/>
      <c r="Q301" s="219">
        <f t="shared" ref="Q301:Q306" si="105">IF(J301=0,0,L301/1.5)</f>
        <v>40</v>
      </c>
      <c r="R301" s="216">
        <f t="shared" ref="R301:R306" si="106">O301+P301+Q301</f>
        <v>40</v>
      </c>
      <c r="S301" s="119"/>
      <c r="T301" s="119">
        <v>1</v>
      </c>
      <c r="U301" s="119">
        <f>T301*R301</f>
        <v>40</v>
      </c>
      <c r="V301" s="120"/>
      <c r="W301" s="121"/>
      <c r="X301" s="122"/>
      <c r="Y301" s="122"/>
      <c r="Z301" s="122"/>
      <c r="AA301" s="122"/>
      <c r="AB301" s="122"/>
      <c r="AC301" s="122"/>
      <c r="AD301" s="122"/>
      <c r="AE301" s="122"/>
      <c r="AF301" s="122"/>
      <c r="AG301" s="122"/>
      <c r="AH301" s="122"/>
      <c r="AI301" s="122"/>
      <c r="AJ301" s="122"/>
      <c r="AK301" s="122"/>
      <c r="AL301" s="122"/>
      <c r="AM301" s="122"/>
      <c r="AN301" s="122"/>
      <c r="AO301" s="122"/>
      <c r="AP301" s="122"/>
      <c r="AQ301" s="122"/>
      <c r="AR301" s="122"/>
      <c r="AS301" s="122"/>
      <c r="AT301" s="122"/>
      <c r="AU301" s="122"/>
      <c r="AV301" s="122"/>
      <c r="AW301" s="122"/>
      <c r="AX301" s="122"/>
    </row>
    <row r="302" spans="1:50" s="187" customFormat="1">
      <c r="A302" s="124" t="s">
        <v>287</v>
      </c>
      <c r="B302" s="125" t="s">
        <v>196</v>
      </c>
      <c r="C302" s="126">
        <v>1</v>
      </c>
      <c r="D302" s="127" t="s">
        <v>265</v>
      </c>
      <c r="E302" s="122" t="s">
        <v>183</v>
      </c>
      <c r="F302" s="126" t="s">
        <v>76</v>
      </c>
      <c r="G302" s="128" t="s">
        <v>260</v>
      </c>
      <c r="H302" s="126">
        <v>1</v>
      </c>
      <c r="I302" s="126">
        <v>5</v>
      </c>
      <c r="J302" s="126">
        <f t="shared" si="104"/>
        <v>5</v>
      </c>
      <c r="K302" s="126"/>
      <c r="L302" s="126">
        <v>60</v>
      </c>
      <c r="M302" s="129"/>
      <c r="N302" s="130"/>
      <c r="O302" s="122"/>
      <c r="P302" s="119"/>
      <c r="Q302" s="131">
        <f t="shared" si="105"/>
        <v>40</v>
      </c>
      <c r="R302" s="130">
        <f t="shared" si="106"/>
        <v>40</v>
      </c>
      <c r="S302" s="119"/>
      <c r="T302" s="119"/>
      <c r="U302" s="119">
        <v>54</v>
      </c>
      <c r="V302" s="120"/>
      <c r="W302" s="121"/>
      <c r="X302" s="122"/>
      <c r="Y302" s="122"/>
      <c r="Z302" s="122"/>
      <c r="AA302" s="122"/>
      <c r="AB302" s="122"/>
      <c r="AC302" s="122"/>
      <c r="AD302" s="122"/>
      <c r="AE302" s="122"/>
      <c r="AF302" s="122"/>
      <c r="AG302" s="122"/>
      <c r="AH302" s="122"/>
      <c r="AI302" s="122"/>
      <c r="AJ302" s="122"/>
      <c r="AK302" s="122"/>
      <c r="AL302" s="122"/>
      <c r="AM302" s="122"/>
      <c r="AN302" s="122"/>
      <c r="AO302" s="122"/>
      <c r="AP302" s="122"/>
      <c r="AQ302" s="122"/>
      <c r="AR302" s="122"/>
      <c r="AS302" s="122"/>
      <c r="AT302" s="122"/>
      <c r="AU302" s="122"/>
      <c r="AV302" s="122"/>
      <c r="AW302" s="122"/>
      <c r="AX302" s="122"/>
    </row>
    <row r="303" spans="1:50" s="187" customFormat="1">
      <c r="A303" s="124" t="s">
        <v>287</v>
      </c>
      <c r="B303" s="125" t="s">
        <v>212</v>
      </c>
      <c r="C303" s="126">
        <v>1</v>
      </c>
      <c r="D303" s="127" t="s">
        <v>265</v>
      </c>
      <c r="E303" s="122" t="s">
        <v>183</v>
      </c>
      <c r="F303" s="126" t="s">
        <v>76</v>
      </c>
      <c r="G303" s="128" t="s">
        <v>264</v>
      </c>
      <c r="H303" s="126">
        <v>1</v>
      </c>
      <c r="I303" s="126">
        <v>5</v>
      </c>
      <c r="J303" s="126">
        <f t="shared" si="104"/>
        <v>5</v>
      </c>
      <c r="K303" s="126"/>
      <c r="L303" s="126">
        <v>60</v>
      </c>
      <c r="M303" s="129"/>
      <c r="N303" s="130"/>
      <c r="O303" s="122"/>
      <c r="P303" s="119"/>
      <c r="Q303" s="131">
        <f t="shared" si="105"/>
        <v>40</v>
      </c>
      <c r="R303" s="130">
        <f t="shared" si="106"/>
        <v>40</v>
      </c>
      <c r="S303" s="119"/>
      <c r="T303" s="119"/>
      <c r="U303" s="119">
        <v>54</v>
      </c>
      <c r="V303" s="120"/>
      <c r="W303" s="121"/>
      <c r="X303" s="122"/>
      <c r="Y303" s="122"/>
      <c r="Z303" s="122"/>
      <c r="AA303" s="122"/>
      <c r="AB303" s="122"/>
      <c r="AC303" s="122"/>
      <c r="AD303" s="122"/>
      <c r="AE303" s="122"/>
      <c r="AF303" s="122"/>
      <c r="AG303" s="122"/>
      <c r="AH303" s="122"/>
      <c r="AI303" s="122"/>
      <c r="AJ303" s="122"/>
      <c r="AK303" s="122"/>
      <c r="AL303" s="122"/>
      <c r="AM303" s="122"/>
      <c r="AN303" s="122"/>
      <c r="AO303" s="122"/>
      <c r="AP303" s="122"/>
      <c r="AQ303" s="122"/>
      <c r="AR303" s="122"/>
      <c r="AS303" s="122"/>
      <c r="AT303" s="122"/>
      <c r="AU303" s="122"/>
      <c r="AV303" s="122"/>
      <c r="AW303" s="122"/>
      <c r="AX303" s="122"/>
    </row>
    <row r="304" spans="1:50" s="187" customFormat="1">
      <c r="A304" s="124" t="s">
        <v>287</v>
      </c>
      <c r="B304" s="125" t="s">
        <v>213</v>
      </c>
      <c r="C304" s="126">
        <v>1</v>
      </c>
      <c r="D304" s="127" t="s">
        <v>265</v>
      </c>
      <c r="E304" s="122" t="s">
        <v>183</v>
      </c>
      <c r="F304" s="126" t="s">
        <v>76</v>
      </c>
      <c r="G304" s="128" t="s">
        <v>260</v>
      </c>
      <c r="H304" s="126">
        <v>6</v>
      </c>
      <c r="I304" s="126">
        <v>10</v>
      </c>
      <c r="J304" s="126">
        <f t="shared" si="104"/>
        <v>5</v>
      </c>
      <c r="K304" s="126"/>
      <c r="L304" s="126">
        <v>60</v>
      </c>
      <c r="M304" s="129"/>
      <c r="N304" s="130"/>
      <c r="O304" s="122"/>
      <c r="P304" s="119"/>
      <c r="Q304" s="131">
        <f t="shared" si="105"/>
        <v>40</v>
      </c>
      <c r="R304" s="130">
        <f t="shared" si="106"/>
        <v>40</v>
      </c>
      <c r="S304" s="119"/>
      <c r="T304" s="119"/>
      <c r="U304" s="119">
        <v>54</v>
      </c>
      <c r="V304" s="120"/>
      <c r="W304" s="121"/>
      <c r="X304" s="122"/>
      <c r="Y304" s="122"/>
      <c r="Z304" s="122"/>
      <c r="AA304" s="122"/>
      <c r="AB304" s="122"/>
      <c r="AC304" s="122"/>
      <c r="AD304" s="122"/>
      <c r="AE304" s="122"/>
      <c r="AF304" s="122"/>
      <c r="AG304" s="122"/>
      <c r="AH304" s="122"/>
      <c r="AI304" s="122"/>
      <c r="AJ304" s="122"/>
      <c r="AK304" s="122"/>
      <c r="AL304" s="122"/>
      <c r="AM304" s="122"/>
      <c r="AN304" s="122"/>
      <c r="AO304" s="122"/>
      <c r="AP304" s="122"/>
      <c r="AQ304" s="122"/>
      <c r="AR304" s="122"/>
      <c r="AS304" s="122"/>
      <c r="AT304" s="122"/>
      <c r="AU304" s="122"/>
      <c r="AV304" s="122"/>
      <c r="AW304" s="122"/>
      <c r="AX304" s="122"/>
    </row>
    <row r="305" spans="1:50" s="187" customFormat="1">
      <c r="A305" s="124" t="s">
        <v>287</v>
      </c>
      <c r="B305" s="125" t="s">
        <v>214</v>
      </c>
      <c r="C305" s="126">
        <v>1</v>
      </c>
      <c r="D305" s="127" t="s">
        <v>265</v>
      </c>
      <c r="E305" s="122" t="s">
        <v>183</v>
      </c>
      <c r="F305" s="126" t="s">
        <v>76</v>
      </c>
      <c r="G305" s="128" t="s">
        <v>264</v>
      </c>
      <c r="H305" s="126">
        <v>6</v>
      </c>
      <c r="I305" s="126">
        <v>10</v>
      </c>
      <c r="J305" s="126">
        <f t="shared" si="104"/>
        <v>5</v>
      </c>
      <c r="K305" s="126"/>
      <c r="L305" s="126">
        <v>60</v>
      </c>
      <c r="M305" s="129"/>
      <c r="N305" s="130"/>
      <c r="O305" s="122"/>
      <c r="P305" s="119"/>
      <c r="Q305" s="131">
        <f t="shared" si="105"/>
        <v>40</v>
      </c>
      <c r="R305" s="130">
        <f t="shared" si="106"/>
        <v>40</v>
      </c>
      <c r="S305" s="119"/>
      <c r="T305" s="119"/>
      <c r="U305" s="119">
        <v>54</v>
      </c>
      <c r="V305" s="120"/>
      <c r="W305" s="121"/>
      <c r="X305" s="122"/>
      <c r="Y305" s="122"/>
      <c r="Z305" s="122"/>
      <c r="AA305" s="122"/>
      <c r="AB305" s="122"/>
      <c r="AC305" s="122"/>
      <c r="AD305" s="122"/>
      <c r="AE305" s="122"/>
      <c r="AF305" s="122"/>
      <c r="AG305" s="122"/>
      <c r="AH305" s="122"/>
      <c r="AI305" s="122"/>
      <c r="AJ305" s="122"/>
      <c r="AK305" s="122"/>
      <c r="AL305" s="122"/>
      <c r="AM305" s="122"/>
      <c r="AN305" s="122"/>
      <c r="AO305" s="122"/>
      <c r="AP305" s="122"/>
      <c r="AQ305" s="122"/>
      <c r="AR305" s="122"/>
      <c r="AS305" s="122"/>
      <c r="AT305" s="122"/>
      <c r="AU305" s="122"/>
      <c r="AV305" s="122"/>
      <c r="AW305" s="122"/>
      <c r="AX305" s="122"/>
    </row>
    <row r="306" spans="1:50" s="122" customFormat="1">
      <c r="A306" s="124" t="s">
        <v>287</v>
      </c>
      <c r="B306" s="125" t="s">
        <v>177</v>
      </c>
      <c r="C306" s="126">
        <v>1</v>
      </c>
      <c r="D306" s="127" t="s">
        <v>265</v>
      </c>
      <c r="E306" s="122" t="s">
        <v>321</v>
      </c>
      <c r="F306" s="126" t="s">
        <v>76</v>
      </c>
      <c r="G306" s="128" t="s">
        <v>260</v>
      </c>
      <c r="H306" s="126">
        <v>11</v>
      </c>
      <c r="I306" s="126">
        <v>15</v>
      </c>
      <c r="J306" s="126">
        <f t="shared" si="104"/>
        <v>5</v>
      </c>
      <c r="K306" s="126"/>
      <c r="L306" s="126">
        <v>60</v>
      </c>
      <c r="M306" s="129"/>
      <c r="N306" s="130"/>
      <c r="P306" s="119"/>
      <c r="Q306" s="131">
        <f t="shared" si="105"/>
        <v>40</v>
      </c>
      <c r="R306" s="130">
        <f t="shared" si="106"/>
        <v>40</v>
      </c>
      <c r="S306" s="119"/>
      <c r="T306" s="119"/>
      <c r="U306" s="119">
        <v>54</v>
      </c>
      <c r="V306" s="120"/>
      <c r="W306" s="121"/>
    </row>
    <row r="307" spans="1:50" s="14" customFormat="1">
      <c r="A307" s="124" t="s">
        <v>287</v>
      </c>
      <c r="B307" s="125" t="s">
        <v>191</v>
      </c>
      <c r="C307" s="126">
        <v>1</v>
      </c>
      <c r="D307" s="127" t="s">
        <v>265</v>
      </c>
      <c r="E307" s="122" t="s">
        <v>321</v>
      </c>
      <c r="F307" s="126" t="s">
        <v>76</v>
      </c>
      <c r="G307" s="128" t="s">
        <v>264</v>
      </c>
      <c r="H307" s="126">
        <v>11</v>
      </c>
      <c r="I307" s="126">
        <v>15</v>
      </c>
      <c r="J307" s="126">
        <f t="shared" ref="J307:J308" si="107">I307-H307+1</f>
        <v>5</v>
      </c>
      <c r="K307" s="126"/>
      <c r="L307" s="126">
        <v>60</v>
      </c>
      <c r="M307" s="129"/>
      <c r="N307" s="130"/>
      <c r="O307" s="122"/>
      <c r="P307" s="119"/>
      <c r="Q307" s="131">
        <f t="shared" ref="Q307:Q308" si="108">IF(J307=0,0,L307/1.5)</f>
        <v>40</v>
      </c>
      <c r="R307" s="130">
        <f t="shared" ref="R307:R308" si="109">O307+P307+Q307</f>
        <v>40</v>
      </c>
      <c r="S307" s="119"/>
      <c r="T307" s="119"/>
      <c r="U307" s="119">
        <v>54</v>
      </c>
      <c r="V307" s="120"/>
      <c r="W307" s="121"/>
      <c r="X307" s="122"/>
    </row>
    <row r="308" spans="1:50" s="14" customFormat="1">
      <c r="A308" s="124" t="s">
        <v>262</v>
      </c>
      <c r="B308" s="125" t="s">
        <v>411</v>
      </c>
      <c r="C308" s="126">
        <v>1</v>
      </c>
      <c r="D308" s="127" t="s">
        <v>265</v>
      </c>
      <c r="E308" s="122" t="s">
        <v>229</v>
      </c>
      <c r="F308" s="126">
        <v>6</v>
      </c>
      <c r="G308" s="128" t="s">
        <v>260</v>
      </c>
      <c r="H308" s="126">
        <v>11</v>
      </c>
      <c r="I308" s="126">
        <v>20</v>
      </c>
      <c r="J308" s="126">
        <f t="shared" si="107"/>
        <v>10</v>
      </c>
      <c r="K308" s="126"/>
      <c r="L308" s="126">
        <v>60</v>
      </c>
      <c r="M308" s="129"/>
      <c r="N308" s="130"/>
      <c r="O308" s="122"/>
      <c r="P308" s="119"/>
      <c r="Q308" s="131">
        <f t="shared" si="108"/>
        <v>40</v>
      </c>
      <c r="R308" s="130">
        <f t="shared" si="109"/>
        <v>40</v>
      </c>
      <c r="S308" s="119"/>
      <c r="T308" s="119"/>
      <c r="U308" s="119"/>
      <c r="V308" s="120"/>
      <c r="W308" s="121"/>
      <c r="X308" s="122"/>
    </row>
    <row r="309" spans="1:50" s="14" customFormat="1">
      <c r="A309" s="124" t="s">
        <v>262</v>
      </c>
      <c r="B309" s="125" t="s">
        <v>412</v>
      </c>
      <c r="C309" s="126">
        <v>1</v>
      </c>
      <c r="D309" s="127" t="s">
        <v>265</v>
      </c>
      <c r="E309" s="122" t="s">
        <v>229</v>
      </c>
      <c r="F309" s="126">
        <v>6</v>
      </c>
      <c r="G309" s="128" t="s">
        <v>264</v>
      </c>
      <c r="H309" s="126">
        <v>11</v>
      </c>
      <c r="I309" s="126">
        <v>20</v>
      </c>
      <c r="J309" s="126">
        <f t="shared" ref="J309" si="110">I309-H309+1</f>
        <v>10</v>
      </c>
      <c r="K309" s="126"/>
      <c r="L309" s="126">
        <v>60</v>
      </c>
      <c r="M309" s="129"/>
      <c r="N309" s="130"/>
      <c r="O309" s="122"/>
      <c r="P309" s="119"/>
      <c r="Q309" s="131">
        <f t="shared" ref="Q309" si="111">IF(J309=0,0,L309/1.5)</f>
        <v>40</v>
      </c>
      <c r="R309" s="130">
        <f t="shared" ref="R309" si="112">O309+P309+Q309</f>
        <v>40</v>
      </c>
      <c r="S309" s="119"/>
      <c r="T309" s="119"/>
      <c r="U309" s="119"/>
      <c r="V309" s="120"/>
      <c r="W309" s="121"/>
      <c r="X309" s="122"/>
    </row>
    <row r="310" spans="1:50" s="116" customFormat="1">
      <c r="A310" s="270"/>
      <c r="B310" s="89" t="s">
        <v>400</v>
      </c>
      <c r="C310" s="271">
        <v>1</v>
      </c>
      <c r="D310" s="272" t="s">
        <v>422</v>
      </c>
      <c r="E310" s="273" t="s">
        <v>222</v>
      </c>
      <c r="F310" s="271">
        <v>2</v>
      </c>
      <c r="G310" s="87" t="s">
        <v>82</v>
      </c>
      <c r="H310" s="271">
        <v>5</v>
      </c>
      <c r="I310" s="271">
        <v>19</v>
      </c>
      <c r="J310" s="271">
        <f t="shared" ref="J310:J325" si="113">I310-H310+1</f>
        <v>15</v>
      </c>
      <c r="K310" s="271">
        <v>45</v>
      </c>
      <c r="L310" s="271"/>
      <c r="M310" s="274"/>
      <c r="N310" s="275"/>
      <c r="O310" s="273"/>
      <c r="P310" s="276">
        <f t="shared" ref="P310:P327" si="114">IF(J310=0,0,K310)</f>
        <v>45</v>
      </c>
      <c r="Q310" s="277"/>
      <c r="R310" s="275">
        <f t="shared" ref="R310:R325" si="115">O310+P310+Q310</f>
        <v>45</v>
      </c>
      <c r="S310" s="119"/>
      <c r="T310" s="119"/>
      <c r="U310" s="119">
        <v>54</v>
      </c>
      <c r="V310" s="120"/>
      <c r="W310" s="121"/>
      <c r="X310" s="122"/>
      <c r="Y310" s="122"/>
      <c r="Z310" s="122"/>
      <c r="AA310" s="122"/>
      <c r="AB310" s="122"/>
      <c r="AC310" s="122"/>
      <c r="AD310" s="122"/>
      <c r="AE310" s="122"/>
      <c r="AF310" s="122"/>
      <c r="AG310" s="122"/>
      <c r="AH310" s="122"/>
      <c r="AI310" s="122"/>
      <c r="AJ310" s="122"/>
      <c r="AK310" s="122"/>
      <c r="AL310" s="122"/>
      <c r="AM310" s="122"/>
      <c r="AN310" s="122"/>
      <c r="AO310" s="122"/>
      <c r="AP310" s="122"/>
      <c r="AQ310" s="122"/>
      <c r="AR310" s="122"/>
      <c r="AS310" s="122"/>
      <c r="AT310" s="122"/>
      <c r="AU310" s="122"/>
      <c r="AV310" s="122"/>
      <c r="AW310" s="122"/>
      <c r="AX310" s="122"/>
    </row>
    <row r="311" spans="1:50" s="116" customFormat="1">
      <c r="A311" s="270"/>
      <c r="B311" s="89" t="s">
        <v>401</v>
      </c>
      <c r="C311" s="271">
        <v>1</v>
      </c>
      <c r="D311" s="272" t="s">
        <v>422</v>
      </c>
      <c r="E311" s="273" t="s">
        <v>222</v>
      </c>
      <c r="F311" s="271">
        <v>2</v>
      </c>
      <c r="G311" s="87" t="s">
        <v>74</v>
      </c>
      <c r="H311" s="271">
        <v>5</v>
      </c>
      <c r="I311" s="271">
        <v>19</v>
      </c>
      <c r="J311" s="271">
        <f t="shared" si="113"/>
        <v>15</v>
      </c>
      <c r="K311" s="271">
        <v>45</v>
      </c>
      <c r="L311" s="271"/>
      <c r="M311" s="274"/>
      <c r="N311" s="275"/>
      <c r="O311" s="273"/>
      <c r="P311" s="276">
        <f t="shared" si="114"/>
        <v>45</v>
      </c>
      <c r="Q311" s="277"/>
      <c r="R311" s="275">
        <f t="shared" si="115"/>
        <v>45</v>
      </c>
      <c r="S311" s="119"/>
      <c r="T311" s="119"/>
      <c r="U311" s="119">
        <v>54</v>
      </c>
      <c r="V311" s="120"/>
      <c r="W311" s="121"/>
      <c r="X311" s="122"/>
      <c r="Y311" s="122"/>
      <c r="Z311" s="122"/>
      <c r="AA311" s="122"/>
      <c r="AB311" s="122"/>
      <c r="AC311" s="122"/>
      <c r="AD311" s="122"/>
      <c r="AE311" s="122"/>
      <c r="AF311" s="122"/>
      <c r="AG311" s="122"/>
      <c r="AH311" s="122"/>
      <c r="AI311" s="122"/>
      <c r="AJ311" s="122"/>
      <c r="AK311" s="122"/>
      <c r="AL311" s="122"/>
      <c r="AM311" s="122"/>
      <c r="AN311" s="122"/>
      <c r="AO311" s="122"/>
      <c r="AP311" s="122"/>
      <c r="AQ311" s="122"/>
      <c r="AR311" s="122"/>
      <c r="AS311" s="122"/>
      <c r="AT311" s="122"/>
      <c r="AU311" s="122"/>
      <c r="AV311" s="122"/>
      <c r="AW311" s="122"/>
      <c r="AX311" s="122"/>
    </row>
    <row r="312" spans="1:50" s="116" customFormat="1">
      <c r="A312" s="270" t="s">
        <v>326</v>
      </c>
      <c r="B312" s="89" t="s">
        <v>408</v>
      </c>
      <c r="C312" s="271">
        <v>1</v>
      </c>
      <c r="D312" s="272" t="s">
        <v>422</v>
      </c>
      <c r="E312" s="273" t="s">
        <v>222</v>
      </c>
      <c r="F312" s="271">
        <v>2</v>
      </c>
      <c r="G312" s="87" t="s">
        <v>290</v>
      </c>
      <c r="H312" s="271">
        <v>5</v>
      </c>
      <c r="I312" s="271">
        <v>19</v>
      </c>
      <c r="J312" s="271">
        <f t="shared" si="113"/>
        <v>15</v>
      </c>
      <c r="K312" s="271">
        <v>45</v>
      </c>
      <c r="L312" s="271"/>
      <c r="M312" s="274"/>
      <c r="N312" s="275"/>
      <c r="O312" s="273"/>
      <c r="P312" s="276">
        <f t="shared" si="114"/>
        <v>45</v>
      </c>
      <c r="Q312" s="277"/>
      <c r="R312" s="275">
        <f t="shared" si="115"/>
        <v>45</v>
      </c>
      <c r="S312" s="119"/>
      <c r="T312" s="119"/>
      <c r="U312" s="119">
        <v>54</v>
      </c>
      <c r="V312" s="120"/>
      <c r="W312" s="121"/>
      <c r="X312" s="122"/>
      <c r="Y312" s="122"/>
      <c r="Z312" s="122"/>
      <c r="AA312" s="122"/>
      <c r="AB312" s="122"/>
      <c r="AC312" s="122"/>
      <c r="AD312" s="122"/>
      <c r="AE312" s="122"/>
      <c r="AF312" s="122"/>
      <c r="AG312" s="122"/>
      <c r="AH312" s="122"/>
      <c r="AI312" s="122"/>
      <c r="AJ312" s="122"/>
      <c r="AK312" s="122"/>
      <c r="AL312" s="122"/>
      <c r="AM312" s="122"/>
      <c r="AN312" s="122"/>
      <c r="AO312" s="122"/>
      <c r="AP312" s="122"/>
      <c r="AQ312" s="122"/>
      <c r="AR312" s="122"/>
      <c r="AS312" s="122"/>
      <c r="AT312" s="122"/>
      <c r="AU312" s="122"/>
      <c r="AV312" s="122"/>
      <c r="AW312" s="122"/>
      <c r="AX312" s="122"/>
    </row>
    <row r="313" spans="1:50" s="116" customFormat="1">
      <c r="A313" s="270" t="s">
        <v>326</v>
      </c>
      <c r="B313" s="89" t="s">
        <v>409</v>
      </c>
      <c r="C313" s="271">
        <v>1</v>
      </c>
      <c r="D313" s="272" t="s">
        <v>422</v>
      </c>
      <c r="E313" s="273" t="s">
        <v>222</v>
      </c>
      <c r="F313" s="271">
        <v>2</v>
      </c>
      <c r="G313" s="87" t="s">
        <v>291</v>
      </c>
      <c r="H313" s="271">
        <v>5</v>
      </c>
      <c r="I313" s="271">
        <v>19</v>
      </c>
      <c r="J313" s="271">
        <f t="shared" si="113"/>
        <v>15</v>
      </c>
      <c r="K313" s="271">
        <v>45</v>
      </c>
      <c r="L313" s="271"/>
      <c r="M313" s="274"/>
      <c r="N313" s="275"/>
      <c r="O313" s="273"/>
      <c r="P313" s="276">
        <f t="shared" si="114"/>
        <v>45</v>
      </c>
      <c r="Q313" s="277"/>
      <c r="R313" s="275">
        <f t="shared" si="115"/>
        <v>45</v>
      </c>
      <c r="S313" s="119"/>
      <c r="T313" s="119"/>
      <c r="U313" s="119">
        <v>54</v>
      </c>
      <c r="V313" s="120"/>
      <c r="W313" s="121"/>
      <c r="X313" s="122"/>
      <c r="Y313" s="122"/>
      <c r="Z313" s="122"/>
      <c r="AA313" s="122"/>
      <c r="AB313" s="122"/>
      <c r="AC313" s="122"/>
      <c r="AD313" s="122"/>
      <c r="AE313" s="122"/>
      <c r="AF313" s="122"/>
      <c r="AG313" s="122"/>
      <c r="AH313" s="122"/>
      <c r="AI313" s="122"/>
      <c r="AJ313" s="122"/>
      <c r="AK313" s="122"/>
      <c r="AL313" s="122"/>
      <c r="AM313" s="122"/>
      <c r="AN313" s="122"/>
      <c r="AO313" s="122"/>
      <c r="AP313" s="122"/>
      <c r="AQ313" s="122"/>
      <c r="AR313" s="122"/>
      <c r="AS313" s="122"/>
      <c r="AT313" s="122"/>
      <c r="AU313" s="122"/>
      <c r="AV313" s="122"/>
      <c r="AW313" s="122"/>
      <c r="AX313" s="122"/>
    </row>
    <row r="314" spans="1:50" s="116" customFormat="1">
      <c r="A314" s="109"/>
      <c r="B314" s="110" t="s">
        <v>393</v>
      </c>
      <c r="C314" s="111">
        <v>1</v>
      </c>
      <c r="D314" s="112" t="s">
        <v>279</v>
      </c>
      <c r="E314" s="116" t="s">
        <v>222</v>
      </c>
      <c r="F314" s="111">
        <v>3</v>
      </c>
      <c r="G314" s="113" t="s">
        <v>74</v>
      </c>
      <c r="H314" s="111">
        <v>5</v>
      </c>
      <c r="I314" s="111">
        <v>19</v>
      </c>
      <c r="J314" s="111">
        <f t="shared" si="113"/>
        <v>15</v>
      </c>
      <c r="K314" s="111">
        <v>45</v>
      </c>
      <c r="L314" s="111"/>
      <c r="M314" s="114"/>
      <c r="N314" s="115"/>
      <c r="P314" s="117">
        <f t="shared" si="114"/>
        <v>45</v>
      </c>
      <c r="Q314" s="118"/>
      <c r="R314" s="115">
        <f t="shared" si="115"/>
        <v>45</v>
      </c>
      <c r="S314" s="119"/>
      <c r="T314" s="119"/>
      <c r="U314" s="119">
        <v>54</v>
      </c>
      <c r="V314" s="120"/>
      <c r="W314" s="121"/>
      <c r="X314" s="122"/>
      <c r="Y314" s="122"/>
      <c r="Z314" s="122"/>
      <c r="AA314" s="122"/>
      <c r="AB314" s="122"/>
      <c r="AC314" s="122"/>
      <c r="AD314" s="122"/>
      <c r="AE314" s="122"/>
      <c r="AF314" s="122"/>
      <c r="AG314" s="122"/>
      <c r="AH314" s="122"/>
      <c r="AI314" s="122"/>
      <c r="AJ314" s="122"/>
      <c r="AK314" s="122"/>
      <c r="AL314" s="122"/>
      <c r="AM314" s="122"/>
      <c r="AN314" s="122"/>
      <c r="AO314" s="122"/>
      <c r="AP314" s="122"/>
      <c r="AQ314" s="122"/>
      <c r="AR314" s="122"/>
      <c r="AS314" s="122"/>
      <c r="AT314" s="122"/>
      <c r="AU314" s="122"/>
      <c r="AV314" s="122"/>
      <c r="AW314" s="122"/>
      <c r="AX314" s="122"/>
    </row>
    <row r="315" spans="1:50" s="116" customFormat="1">
      <c r="A315" s="109"/>
      <c r="B315" s="110" t="s">
        <v>392</v>
      </c>
      <c r="C315" s="111">
        <v>1</v>
      </c>
      <c r="D315" s="112" t="s">
        <v>279</v>
      </c>
      <c r="E315" s="116" t="s">
        <v>222</v>
      </c>
      <c r="F315" s="111">
        <v>3</v>
      </c>
      <c r="G315" s="113" t="s">
        <v>82</v>
      </c>
      <c r="H315" s="111">
        <v>5</v>
      </c>
      <c r="I315" s="111">
        <v>19</v>
      </c>
      <c r="J315" s="111">
        <f t="shared" si="113"/>
        <v>15</v>
      </c>
      <c r="K315" s="111">
        <v>45</v>
      </c>
      <c r="L315" s="111"/>
      <c r="M315" s="114"/>
      <c r="N315" s="115"/>
      <c r="P315" s="117">
        <f t="shared" si="114"/>
        <v>45</v>
      </c>
      <c r="Q315" s="118"/>
      <c r="R315" s="115">
        <f t="shared" si="115"/>
        <v>45</v>
      </c>
      <c r="S315" s="119"/>
      <c r="T315" s="119"/>
      <c r="U315" s="119">
        <v>54</v>
      </c>
      <c r="V315" s="120"/>
      <c r="W315" s="121"/>
      <c r="X315" s="122"/>
      <c r="Y315" s="122"/>
      <c r="Z315" s="122"/>
      <c r="AA315" s="122"/>
      <c r="AB315" s="122"/>
      <c r="AC315" s="122"/>
      <c r="AD315" s="122"/>
      <c r="AE315" s="122"/>
      <c r="AF315" s="122"/>
      <c r="AG315" s="122"/>
      <c r="AH315" s="122"/>
      <c r="AI315" s="122"/>
      <c r="AJ315" s="122"/>
      <c r="AK315" s="122"/>
      <c r="AL315" s="122"/>
      <c r="AM315" s="122"/>
      <c r="AN315" s="122"/>
      <c r="AO315" s="122"/>
      <c r="AP315" s="122"/>
      <c r="AQ315" s="122"/>
      <c r="AR315" s="122"/>
      <c r="AS315" s="122"/>
      <c r="AT315" s="122"/>
      <c r="AU315" s="122"/>
      <c r="AV315" s="122"/>
      <c r="AW315" s="122"/>
      <c r="AX315" s="122"/>
    </row>
    <row r="316" spans="1:50" s="116" customFormat="1">
      <c r="A316" s="109" t="s">
        <v>343</v>
      </c>
      <c r="B316" s="110" t="s">
        <v>410</v>
      </c>
      <c r="C316" s="111">
        <v>1</v>
      </c>
      <c r="D316" s="112" t="s">
        <v>279</v>
      </c>
      <c r="E316" s="116" t="s">
        <v>222</v>
      </c>
      <c r="F316" s="111">
        <v>3</v>
      </c>
      <c r="G316" s="113" t="s">
        <v>290</v>
      </c>
      <c r="H316" s="111">
        <v>5</v>
      </c>
      <c r="I316" s="111">
        <v>19</v>
      </c>
      <c r="J316" s="111">
        <f t="shared" si="113"/>
        <v>15</v>
      </c>
      <c r="K316" s="111">
        <v>45</v>
      </c>
      <c r="L316" s="111"/>
      <c r="M316" s="114"/>
      <c r="N316" s="115"/>
      <c r="P316" s="117">
        <f t="shared" si="114"/>
        <v>45</v>
      </c>
      <c r="Q316" s="118"/>
      <c r="R316" s="115">
        <f t="shared" si="115"/>
        <v>45</v>
      </c>
      <c r="S316" s="119"/>
      <c r="T316" s="119"/>
      <c r="U316" s="119">
        <v>54</v>
      </c>
      <c r="V316" s="120"/>
      <c r="W316" s="121"/>
      <c r="X316" s="122"/>
      <c r="Y316" s="122"/>
      <c r="Z316" s="122"/>
      <c r="AA316" s="122"/>
      <c r="AB316" s="122"/>
      <c r="AC316" s="122"/>
      <c r="AD316" s="122"/>
      <c r="AE316" s="122"/>
      <c r="AF316" s="122"/>
      <c r="AG316" s="122"/>
      <c r="AH316" s="122"/>
      <c r="AI316" s="122"/>
      <c r="AJ316" s="122"/>
      <c r="AK316" s="122"/>
      <c r="AL316" s="122"/>
      <c r="AM316" s="122"/>
      <c r="AN316" s="122"/>
      <c r="AO316" s="122"/>
      <c r="AP316" s="122"/>
      <c r="AQ316" s="122"/>
      <c r="AR316" s="122"/>
      <c r="AS316" s="122"/>
      <c r="AT316" s="122"/>
      <c r="AU316" s="122"/>
      <c r="AV316" s="122"/>
      <c r="AW316" s="122"/>
      <c r="AX316" s="122"/>
    </row>
    <row r="317" spans="1:50" s="116" customFormat="1">
      <c r="A317" s="109" t="s">
        <v>343</v>
      </c>
      <c r="B317" s="110" t="s">
        <v>411</v>
      </c>
      <c r="C317" s="111">
        <v>1</v>
      </c>
      <c r="D317" s="112" t="s">
        <v>279</v>
      </c>
      <c r="E317" s="116" t="s">
        <v>222</v>
      </c>
      <c r="F317" s="111">
        <v>3</v>
      </c>
      <c r="G317" s="113" t="s">
        <v>291</v>
      </c>
      <c r="H317" s="111">
        <v>5</v>
      </c>
      <c r="I317" s="111">
        <v>19</v>
      </c>
      <c r="J317" s="111">
        <f t="shared" si="113"/>
        <v>15</v>
      </c>
      <c r="K317" s="111">
        <v>45</v>
      </c>
      <c r="L317" s="111"/>
      <c r="M317" s="114"/>
      <c r="N317" s="115"/>
      <c r="P317" s="117">
        <f t="shared" si="114"/>
        <v>45</v>
      </c>
      <c r="Q317" s="118"/>
      <c r="R317" s="115">
        <f t="shared" si="115"/>
        <v>45</v>
      </c>
      <c r="S317" s="119"/>
      <c r="T317" s="119"/>
      <c r="U317" s="119">
        <v>54</v>
      </c>
      <c r="V317" s="120"/>
      <c r="W317" s="121"/>
      <c r="X317" s="122"/>
      <c r="Y317" s="122"/>
      <c r="Z317" s="122"/>
      <c r="AA317" s="122"/>
      <c r="AB317" s="122"/>
      <c r="AC317" s="122"/>
      <c r="AD317" s="122"/>
      <c r="AE317" s="122"/>
      <c r="AF317" s="122"/>
      <c r="AG317" s="122"/>
      <c r="AH317" s="122"/>
      <c r="AI317" s="122"/>
      <c r="AJ317" s="122"/>
      <c r="AK317" s="122"/>
      <c r="AL317" s="122"/>
      <c r="AM317" s="122"/>
      <c r="AN317" s="122"/>
      <c r="AO317" s="122"/>
      <c r="AP317" s="122"/>
      <c r="AQ317" s="122"/>
      <c r="AR317" s="122"/>
      <c r="AS317" s="122"/>
      <c r="AT317" s="122"/>
      <c r="AU317" s="122"/>
      <c r="AV317" s="122"/>
      <c r="AW317" s="122"/>
      <c r="AX317" s="122"/>
    </row>
    <row r="318" spans="1:50" s="116" customFormat="1">
      <c r="A318" s="109" t="s">
        <v>298</v>
      </c>
      <c r="B318" s="110" t="s">
        <v>412</v>
      </c>
      <c r="C318" s="111">
        <v>1</v>
      </c>
      <c r="D318" s="112" t="s">
        <v>279</v>
      </c>
      <c r="E318" s="116" t="s">
        <v>222</v>
      </c>
      <c r="F318" s="111">
        <v>4</v>
      </c>
      <c r="G318" s="113" t="s">
        <v>290</v>
      </c>
      <c r="H318" s="111">
        <v>5</v>
      </c>
      <c r="I318" s="111">
        <v>19</v>
      </c>
      <c r="J318" s="111">
        <f t="shared" si="113"/>
        <v>15</v>
      </c>
      <c r="K318" s="111">
        <v>45</v>
      </c>
      <c r="L318" s="111"/>
      <c r="M318" s="114"/>
      <c r="N318" s="115"/>
      <c r="P318" s="117">
        <f t="shared" si="114"/>
        <v>45</v>
      </c>
      <c r="Q318" s="118"/>
      <c r="R318" s="115">
        <f t="shared" si="115"/>
        <v>45</v>
      </c>
      <c r="S318" s="119"/>
      <c r="T318" s="119"/>
      <c r="U318" s="119">
        <v>54</v>
      </c>
      <c r="V318" s="120"/>
      <c r="W318" s="121"/>
      <c r="X318" s="122"/>
      <c r="Y318" s="122"/>
      <c r="Z318" s="122"/>
      <c r="AA318" s="122"/>
      <c r="AB318" s="122"/>
      <c r="AC318" s="122"/>
      <c r="AD318" s="122"/>
      <c r="AE318" s="122"/>
      <c r="AF318" s="122"/>
      <c r="AG318" s="122"/>
      <c r="AH318" s="122"/>
      <c r="AI318" s="122"/>
      <c r="AJ318" s="122"/>
      <c r="AK318" s="122"/>
      <c r="AL318" s="122"/>
      <c r="AM318" s="122"/>
      <c r="AN318" s="122"/>
      <c r="AO318" s="122"/>
      <c r="AP318" s="122"/>
      <c r="AQ318" s="122"/>
      <c r="AR318" s="122"/>
      <c r="AS318" s="122"/>
      <c r="AT318" s="122"/>
      <c r="AU318" s="122"/>
      <c r="AV318" s="122"/>
      <c r="AW318" s="122"/>
      <c r="AX318" s="122"/>
    </row>
    <row r="319" spans="1:50" s="116" customFormat="1">
      <c r="A319" s="109" t="s">
        <v>298</v>
      </c>
      <c r="B319" s="110" t="s">
        <v>413</v>
      </c>
      <c r="C319" s="111">
        <v>1</v>
      </c>
      <c r="D319" s="112" t="s">
        <v>279</v>
      </c>
      <c r="E319" s="116" t="s">
        <v>222</v>
      </c>
      <c r="F319" s="111">
        <v>4</v>
      </c>
      <c r="G319" s="113" t="s">
        <v>291</v>
      </c>
      <c r="H319" s="111">
        <v>5</v>
      </c>
      <c r="I319" s="111">
        <v>19</v>
      </c>
      <c r="J319" s="111">
        <f t="shared" si="113"/>
        <v>15</v>
      </c>
      <c r="K319" s="111">
        <v>45</v>
      </c>
      <c r="L319" s="111"/>
      <c r="M319" s="114"/>
      <c r="N319" s="115"/>
      <c r="P319" s="117">
        <f t="shared" si="114"/>
        <v>45</v>
      </c>
      <c r="Q319" s="118"/>
      <c r="R319" s="115">
        <f t="shared" si="115"/>
        <v>45</v>
      </c>
      <c r="S319" s="119"/>
      <c r="T319" s="119"/>
      <c r="U319" s="119">
        <v>54</v>
      </c>
      <c r="V319" s="120"/>
      <c r="W319" s="121"/>
      <c r="X319" s="122"/>
      <c r="Y319" s="122"/>
      <c r="Z319" s="122"/>
      <c r="AA319" s="122"/>
      <c r="AB319" s="122"/>
      <c r="AC319" s="122"/>
      <c r="AD319" s="122"/>
      <c r="AE319" s="122"/>
      <c r="AF319" s="122"/>
      <c r="AG319" s="122"/>
      <c r="AH319" s="122"/>
      <c r="AI319" s="122"/>
      <c r="AJ319" s="122"/>
      <c r="AK319" s="122"/>
      <c r="AL319" s="122"/>
      <c r="AM319" s="122"/>
      <c r="AN319" s="122"/>
      <c r="AO319" s="122"/>
      <c r="AP319" s="122"/>
      <c r="AQ319" s="122"/>
      <c r="AR319" s="122"/>
      <c r="AS319" s="122"/>
      <c r="AT319" s="122"/>
      <c r="AU319" s="122"/>
      <c r="AV319" s="122"/>
      <c r="AW319" s="122"/>
      <c r="AX319" s="122"/>
    </row>
    <row r="320" spans="1:50" s="116" customFormat="1">
      <c r="A320" s="109"/>
      <c r="B320" s="110" t="s">
        <v>391</v>
      </c>
      <c r="C320" s="111">
        <v>1</v>
      </c>
      <c r="D320" s="112" t="s">
        <v>279</v>
      </c>
      <c r="E320" s="116" t="s">
        <v>222</v>
      </c>
      <c r="F320" s="111">
        <v>5</v>
      </c>
      <c r="G320" s="113" t="s">
        <v>74</v>
      </c>
      <c r="H320" s="111">
        <v>5</v>
      </c>
      <c r="I320" s="111">
        <v>19</v>
      </c>
      <c r="J320" s="111">
        <f t="shared" si="113"/>
        <v>15</v>
      </c>
      <c r="K320" s="111">
        <v>45</v>
      </c>
      <c r="L320" s="111"/>
      <c r="M320" s="114"/>
      <c r="N320" s="115"/>
      <c r="P320" s="117">
        <f t="shared" si="114"/>
        <v>45</v>
      </c>
      <c r="Q320" s="118"/>
      <c r="R320" s="115">
        <f t="shared" si="115"/>
        <v>45</v>
      </c>
      <c r="S320" s="119"/>
      <c r="T320" s="119"/>
      <c r="U320" s="119">
        <v>54</v>
      </c>
      <c r="V320" s="120"/>
      <c r="W320" s="121"/>
      <c r="X320" s="122"/>
      <c r="Y320" s="122"/>
      <c r="Z320" s="122"/>
      <c r="AA320" s="122"/>
      <c r="AB320" s="122"/>
      <c r="AC320" s="122"/>
      <c r="AD320" s="122"/>
      <c r="AE320" s="122"/>
      <c r="AF320" s="122"/>
      <c r="AG320" s="122"/>
      <c r="AH320" s="122"/>
      <c r="AI320" s="122"/>
      <c r="AJ320" s="122"/>
      <c r="AK320" s="122"/>
      <c r="AL320" s="122"/>
      <c r="AM320" s="122"/>
      <c r="AN320" s="122"/>
      <c r="AO320" s="122"/>
      <c r="AP320" s="122"/>
      <c r="AQ320" s="122"/>
      <c r="AR320" s="122"/>
      <c r="AS320" s="122"/>
      <c r="AT320" s="122"/>
      <c r="AU320" s="122"/>
      <c r="AV320" s="122"/>
      <c r="AW320" s="122"/>
      <c r="AX320" s="122"/>
    </row>
    <row r="321" spans="1:50" s="116" customFormat="1">
      <c r="A321" s="109"/>
      <c r="B321" s="110" t="s">
        <v>356</v>
      </c>
      <c r="C321" s="111">
        <v>1</v>
      </c>
      <c r="D321" s="112" t="s">
        <v>279</v>
      </c>
      <c r="E321" s="116" t="s">
        <v>222</v>
      </c>
      <c r="F321" s="111">
        <v>5</v>
      </c>
      <c r="G321" s="113" t="s">
        <v>82</v>
      </c>
      <c r="H321" s="111">
        <v>5</v>
      </c>
      <c r="I321" s="111">
        <v>19</v>
      </c>
      <c r="J321" s="111">
        <f t="shared" si="113"/>
        <v>15</v>
      </c>
      <c r="K321" s="111">
        <v>45</v>
      </c>
      <c r="L321" s="111"/>
      <c r="M321" s="114"/>
      <c r="N321" s="115"/>
      <c r="P321" s="117">
        <f t="shared" si="114"/>
        <v>45</v>
      </c>
      <c r="Q321" s="118"/>
      <c r="R321" s="115">
        <f t="shared" si="115"/>
        <v>45</v>
      </c>
      <c r="S321" s="119"/>
      <c r="T321" s="119"/>
      <c r="U321" s="119">
        <v>54</v>
      </c>
      <c r="V321" s="120"/>
      <c r="W321" s="121"/>
      <c r="X321" s="122"/>
      <c r="Y321" s="122"/>
      <c r="Z321" s="122"/>
      <c r="AA321" s="122"/>
      <c r="AB321" s="122"/>
      <c r="AC321" s="122"/>
      <c r="AD321" s="122"/>
      <c r="AE321" s="122"/>
      <c r="AF321" s="122"/>
      <c r="AG321" s="122"/>
      <c r="AH321" s="122"/>
      <c r="AI321" s="122"/>
      <c r="AJ321" s="122"/>
      <c r="AK321" s="122"/>
      <c r="AL321" s="122"/>
      <c r="AM321" s="122"/>
      <c r="AN321" s="122"/>
      <c r="AO321" s="122"/>
      <c r="AP321" s="122"/>
      <c r="AQ321" s="122"/>
      <c r="AR321" s="122"/>
      <c r="AS321" s="122"/>
      <c r="AT321" s="122"/>
      <c r="AU321" s="122"/>
      <c r="AV321" s="122"/>
      <c r="AW321" s="122"/>
      <c r="AX321" s="122"/>
    </row>
    <row r="322" spans="1:50" s="273" customFormat="1">
      <c r="A322" s="270"/>
      <c r="B322" s="89" t="s">
        <v>404</v>
      </c>
      <c r="C322" s="271">
        <v>1</v>
      </c>
      <c r="D322" s="272" t="s">
        <v>422</v>
      </c>
      <c r="E322" s="273" t="s">
        <v>222</v>
      </c>
      <c r="F322" s="271">
        <v>5</v>
      </c>
      <c r="G322" s="87" t="s">
        <v>355</v>
      </c>
      <c r="H322" s="271">
        <v>5</v>
      </c>
      <c r="I322" s="271">
        <v>19</v>
      </c>
      <c r="J322" s="271">
        <f t="shared" si="113"/>
        <v>15</v>
      </c>
      <c r="K322" s="271">
        <v>45</v>
      </c>
      <c r="L322" s="271"/>
      <c r="M322" s="274"/>
      <c r="N322" s="275"/>
      <c r="P322" s="276">
        <f t="shared" si="114"/>
        <v>45</v>
      </c>
      <c r="Q322" s="277"/>
      <c r="R322" s="275">
        <f t="shared" si="115"/>
        <v>45</v>
      </c>
      <c r="S322" s="15"/>
      <c r="T322" s="15"/>
      <c r="U322" s="15">
        <v>54</v>
      </c>
      <c r="V322" s="255"/>
      <c r="W322" s="256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</row>
    <row r="323" spans="1:50" s="116" customFormat="1">
      <c r="A323" s="109" t="s">
        <v>343</v>
      </c>
      <c r="B323" s="110" t="s">
        <v>418</v>
      </c>
      <c r="C323" s="111">
        <v>1</v>
      </c>
      <c r="D323" s="112" t="s">
        <v>279</v>
      </c>
      <c r="E323" s="116" t="s">
        <v>222</v>
      </c>
      <c r="F323" s="111">
        <v>6</v>
      </c>
      <c r="G323" s="113" t="s">
        <v>290</v>
      </c>
      <c r="H323" s="111">
        <v>5</v>
      </c>
      <c r="I323" s="111">
        <v>19</v>
      </c>
      <c r="J323" s="111">
        <f t="shared" si="113"/>
        <v>15</v>
      </c>
      <c r="K323" s="111">
        <v>45</v>
      </c>
      <c r="L323" s="111"/>
      <c r="M323" s="114"/>
      <c r="N323" s="115"/>
      <c r="P323" s="117">
        <f t="shared" si="114"/>
        <v>45</v>
      </c>
      <c r="Q323" s="118"/>
      <c r="R323" s="115">
        <f t="shared" si="115"/>
        <v>45</v>
      </c>
      <c r="S323" s="119"/>
      <c r="T323" s="119"/>
      <c r="U323" s="119">
        <v>54</v>
      </c>
      <c r="V323" s="120"/>
      <c r="W323" s="121"/>
      <c r="X323" s="122"/>
      <c r="Y323" s="122"/>
      <c r="Z323" s="122"/>
      <c r="AA323" s="122"/>
      <c r="AB323" s="122"/>
      <c r="AC323" s="122"/>
      <c r="AD323" s="122"/>
      <c r="AE323" s="122"/>
      <c r="AF323" s="122"/>
      <c r="AG323" s="122"/>
      <c r="AH323" s="122"/>
      <c r="AI323" s="122"/>
      <c r="AJ323" s="122"/>
      <c r="AK323" s="122"/>
      <c r="AL323" s="122"/>
      <c r="AM323" s="122"/>
      <c r="AN323" s="122"/>
      <c r="AO323" s="122"/>
      <c r="AP323" s="122"/>
      <c r="AQ323" s="122"/>
      <c r="AR323" s="122"/>
      <c r="AS323" s="122"/>
      <c r="AT323" s="122"/>
      <c r="AU323" s="122"/>
      <c r="AV323" s="122"/>
      <c r="AW323" s="122"/>
      <c r="AX323" s="122"/>
    </row>
    <row r="324" spans="1:50" s="116" customFormat="1">
      <c r="A324" s="109" t="s">
        <v>343</v>
      </c>
      <c r="B324" s="110" t="s">
        <v>419</v>
      </c>
      <c r="C324" s="111">
        <v>1</v>
      </c>
      <c r="D324" s="112" t="s">
        <v>279</v>
      </c>
      <c r="E324" s="116" t="s">
        <v>222</v>
      </c>
      <c r="F324" s="111">
        <v>6</v>
      </c>
      <c r="G324" s="113" t="s">
        <v>291</v>
      </c>
      <c r="H324" s="111">
        <v>5</v>
      </c>
      <c r="I324" s="111">
        <v>19</v>
      </c>
      <c r="J324" s="111">
        <f t="shared" si="113"/>
        <v>15</v>
      </c>
      <c r="K324" s="111">
        <v>45</v>
      </c>
      <c r="L324" s="111"/>
      <c r="M324" s="114"/>
      <c r="N324" s="115"/>
      <c r="P324" s="117">
        <f t="shared" si="114"/>
        <v>45</v>
      </c>
      <c r="Q324" s="118"/>
      <c r="R324" s="115">
        <f t="shared" si="115"/>
        <v>45</v>
      </c>
      <c r="S324" s="119"/>
      <c r="T324" s="119"/>
      <c r="U324" s="119">
        <v>54</v>
      </c>
      <c r="V324" s="120"/>
      <c r="W324" s="121"/>
      <c r="X324" s="122"/>
      <c r="Y324" s="122"/>
      <c r="Z324" s="122"/>
      <c r="AA324" s="122"/>
      <c r="AB324" s="122"/>
      <c r="AC324" s="122"/>
      <c r="AD324" s="122"/>
      <c r="AE324" s="122"/>
      <c r="AF324" s="122"/>
      <c r="AG324" s="122"/>
      <c r="AH324" s="122"/>
      <c r="AI324" s="122"/>
      <c r="AJ324" s="122"/>
      <c r="AK324" s="122"/>
      <c r="AL324" s="122"/>
      <c r="AM324" s="122"/>
      <c r="AN324" s="122"/>
      <c r="AO324" s="122"/>
      <c r="AP324" s="122"/>
      <c r="AQ324" s="122"/>
      <c r="AR324" s="122"/>
      <c r="AS324" s="122"/>
      <c r="AT324" s="122"/>
      <c r="AU324" s="122"/>
      <c r="AV324" s="122"/>
      <c r="AW324" s="122"/>
      <c r="AX324" s="122"/>
    </row>
    <row r="325" spans="1:50" s="116" customFormat="1">
      <c r="A325" s="109" t="s">
        <v>300</v>
      </c>
      <c r="B325" s="110" t="s">
        <v>417</v>
      </c>
      <c r="C325" s="111">
        <v>1</v>
      </c>
      <c r="D325" s="112" t="s">
        <v>279</v>
      </c>
      <c r="E325" s="116" t="s">
        <v>222</v>
      </c>
      <c r="F325" s="111">
        <v>7</v>
      </c>
      <c r="G325" s="113" t="s">
        <v>82</v>
      </c>
      <c r="H325" s="111">
        <v>5</v>
      </c>
      <c r="I325" s="111">
        <v>19</v>
      </c>
      <c r="J325" s="111">
        <f t="shared" si="113"/>
        <v>15</v>
      </c>
      <c r="K325" s="111">
        <v>45</v>
      </c>
      <c r="L325" s="111"/>
      <c r="M325" s="114"/>
      <c r="N325" s="115"/>
      <c r="P325" s="117">
        <f t="shared" si="114"/>
        <v>45</v>
      </c>
      <c r="Q325" s="118"/>
      <c r="R325" s="115">
        <f t="shared" si="115"/>
        <v>45</v>
      </c>
      <c r="S325" s="119"/>
      <c r="T325" s="119"/>
      <c r="U325" s="119">
        <v>54</v>
      </c>
      <c r="V325" s="120"/>
      <c r="W325" s="121"/>
      <c r="X325" s="122"/>
      <c r="Y325" s="122"/>
      <c r="Z325" s="122"/>
      <c r="AA325" s="122"/>
      <c r="AB325" s="122"/>
      <c r="AC325" s="122"/>
      <c r="AD325" s="122"/>
      <c r="AE325" s="122"/>
      <c r="AF325" s="122"/>
      <c r="AG325" s="122"/>
      <c r="AH325" s="122"/>
      <c r="AI325" s="122"/>
      <c r="AJ325" s="122"/>
      <c r="AK325" s="122"/>
      <c r="AL325" s="122"/>
      <c r="AM325" s="122"/>
      <c r="AN325" s="122"/>
      <c r="AO325" s="122"/>
      <c r="AP325" s="122"/>
      <c r="AQ325" s="122"/>
      <c r="AR325" s="122"/>
      <c r="AS325" s="122"/>
      <c r="AT325" s="122"/>
      <c r="AU325" s="122"/>
      <c r="AV325" s="122"/>
      <c r="AW325" s="122"/>
      <c r="AX325" s="122"/>
    </row>
    <row r="326" spans="1:50" s="116" customFormat="1">
      <c r="A326" s="109" t="s">
        <v>311</v>
      </c>
      <c r="B326" s="110" t="s">
        <v>230</v>
      </c>
      <c r="C326" s="111">
        <v>1</v>
      </c>
      <c r="D326" s="112" t="s">
        <v>279</v>
      </c>
      <c r="E326" s="116" t="s">
        <v>222</v>
      </c>
      <c r="F326" s="111">
        <v>7</v>
      </c>
      <c r="G326" s="113" t="s">
        <v>290</v>
      </c>
      <c r="H326" s="111">
        <v>1</v>
      </c>
      <c r="I326" s="111">
        <v>15</v>
      </c>
      <c r="J326" s="111">
        <f t="shared" si="88"/>
        <v>15</v>
      </c>
      <c r="K326" s="111">
        <v>45</v>
      </c>
      <c r="L326" s="111"/>
      <c r="M326" s="114"/>
      <c r="N326" s="115"/>
      <c r="P326" s="117">
        <f t="shared" si="114"/>
        <v>45</v>
      </c>
      <c r="Q326" s="118"/>
      <c r="R326" s="115">
        <f t="shared" si="89"/>
        <v>45</v>
      </c>
      <c r="S326" s="119"/>
      <c r="T326" s="119"/>
      <c r="U326" s="119">
        <v>54</v>
      </c>
      <c r="V326" s="120"/>
      <c r="W326" s="121"/>
      <c r="X326" s="122"/>
      <c r="Y326" s="122"/>
      <c r="Z326" s="122"/>
      <c r="AA326" s="122"/>
      <c r="AB326" s="122"/>
      <c r="AC326" s="122"/>
      <c r="AD326" s="122"/>
      <c r="AE326" s="122"/>
      <c r="AF326" s="122"/>
      <c r="AG326" s="122"/>
      <c r="AH326" s="122"/>
      <c r="AI326" s="122"/>
      <c r="AJ326" s="122"/>
      <c r="AK326" s="122"/>
      <c r="AL326" s="122"/>
      <c r="AM326" s="122"/>
      <c r="AN326" s="122"/>
      <c r="AO326" s="122"/>
      <c r="AP326" s="122"/>
      <c r="AQ326" s="122"/>
      <c r="AR326" s="122"/>
      <c r="AS326" s="122"/>
      <c r="AT326" s="122"/>
      <c r="AU326" s="122"/>
      <c r="AV326" s="122"/>
      <c r="AW326" s="122"/>
      <c r="AX326" s="122"/>
    </row>
    <row r="327" spans="1:50" s="116" customFormat="1">
      <c r="A327" s="109" t="s">
        <v>311</v>
      </c>
      <c r="B327" s="110" t="s">
        <v>416</v>
      </c>
      <c r="C327" s="111">
        <v>1</v>
      </c>
      <c r="D327" s="112" t="s">
        <v>279</v>
      </c>
      <c r="E327" s="116" t="s">
        <v>222</v>
      </c>
      <c r="F327" s="111">
        <v>7</v>
      </c>
      <c r="G327" s="113" t="s">
        <v>291</v>
      </c>
      <c r="H327" s="111">
        <v>5</v>
      </c>
      <c r="I327" s="111">
        <v>19</v>
      </c>
      <c r="J327" s="111">
        <f>I327-H327+1</f>
        <v>15</v>
      </c>
      <c r="K327" s="111">
        <v>45</v>
      </c>
      <c r="L327" s="111"/>
      <c r="M327" s="114"/>
      <c r="N327" s="115"/>
      <c r="P327" s="117">
        <f t="shared" si="114"/>
        <v>45</v>
      </c>
      <c r="Q327" s="118"/>
      <c r="R327" s="115">
        <f>O327+P327+Q327</f>
        <v>45</v>
      </c>
      <c r="S327" s="119"/>
      <c r="T327" s="119"/>
      <c r="U327" s="119">
        <v>54</v>
      </c>
      <c r="V327" s="120"/>
      <c r="W327" s="121"/>
      <c r="X327" s="122"/>
      <c r="Y327" s="122"/>
      <c r="Z327" s="122"/>
      <c r="AA327" s="122"/>
      <c r="AB327" s="122"/>
      <c r="AC327" s="122"/>
      <c r="AD327" s="122"/>
      <c r="AE327" s="122"/>
      <c r="AF327" s="122"/>
      <c r="AG327" s="122"/>
      <c r="AH327" s="122"/>
      <c r="AI327" s="122"/>
      <c r="AJ327" s="122"/>
      <c r="AK327" s="122"/>
      <c r="AL327" s="122"/>
      <c r="AM327" s="122"/>
      <c r="AN327" s="122"/>
      <c r="AO327" s="122"/>
      <c r="AP327" s="122"/>
      <c r="AQ327" s="122"/>
      <c r="AR327" s="122"/>
      <c r="AS327" s="122"/>
      <c r="AT327" s="122"/>
      <c r="AU327" s="122"/>
      <c r="AV327" s="122"/>
      <c r="AW327" s="122"/>
      <c r="AX327" s="122"/>
    </row>
    <row r="328" spans="1:50" s="122" customFormat="1">
      <c r="A328" s="124" t="s">
        <v>311</v>
      </c>
      <c r="B328" s="125" t="s">
        <v>241</v>
      </c>
      <c r="C328" s="126">
        <v>1</v>
      </c>
      <c r="D328" s="127" t="s">
        <v>313</v>
      </c>
      <c r="E328" s="122" t="s">
        <v>222</v>
      </c>
      <c r="F328" s="126">
        <v>2</v>
      </c>
      <c r="G328" s="128" t="s">
        <v>292</v>
      </c>
      <c r="H328" s="126">
        <v>1</v>
      </c>
      <c r="I328" s="126">
        <v>15</v>
      </c>
      <c r="J328" s="126">
        <f t="shared" ref="J328:J352" si="116">I328-H328+1</f>
        <v>15</v>
      </c>
      <c r="K328" s="126">
        <v>30</v>
      </c>
      <c r="L328" s="126"/>
      <c r="M328" s="129"/>
      <c r="N328" s="130"/>
      <c r="P328" s="119">
        <f t="shared" ref="P328:P352" si="117">IF(J328=0,0,K328)</f>
        <v>30</v>
      </c>
      <c r="Q328" s="131"/>
      <c r="R328" s="130">
        <f t="shared" ref="R328:R352" si="118">O328+P328+Q328</f>
        <v>30</v>
      </c>
      <c r="S328" s="119"/>
      <c r="T328" s="119"/>
      <c r="U328" s="119">
        <v>54</v>
      </c>
      <c r="V328" s="120"/>
      <c r="W328" s="121"/>
    </row>
    <row r="329" spans="1:50" s="122" customFormat="1">
      <c r="A329" s="124" t="s">
        <v>312</v>
      </c>
      <c r="B329" s="125" t="s">
        <v>242</v>
      </c>
      <c r="C329" s="126">
        <v>1</v>
      </c>
      <c r="D329" s="127" t="s">
        <v>313</v>
      </c>
      <c r="E329" s="122" t="s">
        <v>222</v>
      </c>
      <c r="F329" s="126">
        <v>3</v>
      </c>
      <c r="G329" s="128" t="s">
        <v>292</v>
      </c>
      <c r="H329" s="126">
        <v>1</v>
      </c>
      <c r="I329" s="126">
        <v>15</v>
      </c>
      <c r="J329" s="126">
        <f t="shared" si="116"/>
        <v>15</v>
      </c>
      <c r="K329" s="126">
        <v>30</v>
      </c>
      <c r="L329" s="126"/>
      <c r="M329" s="129"/>
      <c r="N329" s="130"/>
      <c r="P329" s="119">
        <f t="shared" si="117"/>
        <v>30</v>
      </c>
      <c r="Q329" s="131"/>
      <c r="R329" s="130">
        <f t="shared" si="118"/>
        <v>30</v>
      </c>
      <c r="S329" s="119"/>
      <c r="T329" s="119"/>
      <c r="U329" s="119">
        <v>54</v>
      </c>
      <c r="V329" s="120"/>
      <c r="W329" s="121"/>
    </row>
    <row r="330" spans="1:50" s="122" customFormat="1">
      <c r="A330" s="124"/>
      <c r="B330" s="125" t="s">
        <v>223</v>
      </c>
      <c r="C330" s="126">
        <v>1</v>
      </c>
      <c r="D330" s="127" t="s">
        <v>313</v>
      </c>
      <c r="E330" s="122" t="s">
        <v>222</v>
      </c>
      <c r="F330" s="126">
        <v>6</v>
      </c>
      <c r="G330" s="128" t="s">
        <v>314</v>
      </c>
      <c r="H330" s="126">
        <v>1</v>
      </c>
      <c r="I330" s="126">
        <v>15</v>
      </c>
      <c r="J330" s="126">
        <f>I330-H330+1</f>
        <v>15</v>
      </c>
      <c r="K330" s="126">
        <v>30</v>
      </c>
      <c r="L330" s="126"/>
      <c r="M330" s="129"/>
      <c r="N330" s="130"/>
      <c r="P330" s="119">
        <f>IF(J330=0,0,K330)</f>
        <v>30</v>
      </c>
      <c r="Q330" s="131"/>
      <c r="R330" s="130">
        <f>O330+P330+Q330</f>
        <v>30</v>
      </c>
      <c r="S330" s="119"/>
      <c r="T330" s="119"/>
      <c r="U330" s="119">
        <v>54</v>
      </c>
      <c r="V330" s="120"/>
      <c r="W330" s="121"/>
    </row>
    <row r="331" spans="1:50" s="122" customFormat="1">
      <c r="A331" s="124"/>
      <c r="B331" s="125" t="s">
        <v>402</v>
      </c>
      <c r="C331" s="126">
        <v>1</v>
      </c>
      <c r="D331" s="127" t="s">
        <v>313</v>
      </c>
      <c r="E331" s="122" t="s">
        <v>222</v>
      </c>
      <c r="F331" s="126">
        <v>7</v>
      </c>
      <c r="G331" s="128" t="s">
        <v>291</v>
      </c>
      <c r="H331" s="126">
        <v>5</v>
      </c>
      <c r="I331" s="126">
        <v>19</v>
      </c>
      <c r="J331" s="126">
        <f>I331-H331+1</f>
        <v>15</v>
      </c>
      <c r="K331" s="126">
        <v>45</v>
      </c>
      <c r="L331" s="126"/>
      <c r="M331" s="129"/>
      <c r="N331" s="130"/>
      <c r="P331" s="119">
        <f>IF(J331=0,0,K331)</f>
        <v>45</v>
      </c>
      <c r="Q331" s="131"/>
      <c r="R331" s="130">
        <f>O331+P331+Q331</f>
        <v>45</v>
      </c>
      <c r="S331" s="119"/>
      <c r="T331" s="119"/>
      <c r="U331" s="119">
        <v>54</v>
      </c>
      <c r="V331" s="120"/>
      <c r="W331" s="121"/>
    </row>
    <row r="332" spans="1:50" s="122" customFormat="1">
      <c r="A332" s="124"/>
      <c r="B332" s="125" t="s">
        <v>403</v>
      </c>
      <c r="C332" s="126">
        <v>1</v>
      </c>
      <c r="D332" s="127" t="s">
        <v>313</v>
      </c>
      <c r="E332" s="122" t="s">
        <v>222</v>
      </c>
      <c r="F332" s="126">
        <v>7</v>
      </c>
      <c r="G332" s="128" t="s">
        <v>290</v>
      </c>
      <c r="H332" s="126">
        <v>5</v>
      </c>
      <c r="I332" s="126">
        <v>19</v>
      </c>
      <c r="J332" s="126">
        <f>I332-H332+1</f>
        <v>15</v>
      </c>
      <c r="K332" s="126">
        <v>45</v>
      </c>
      <c r="L332" s="126"/>
      <c r="M332" s="129"/>
      <c r="N332" s="130"/>
      <c r="P332" s="119">
        <f>IF(J332=0,0,K332)</f>
        <v>45</v>
      </c>
      <c r="Q332" s="131"/>
      <c r="R332" s="130">
        <f>O332+P332+Q332</f>
        <v>45</v>
      </c>
      <c r="S332" s="119"/>
      <c r="T332" s="119"/>
      <c r="U332" s="119">
        <v>54</v>
      </c>
      <c r="V332" s="120"/>
      <c r="W332" s="121"/>
    </row>
    <row r="333" spans="1:50" s="240" customFormat="1">
      <c r="A333" s="132" t="s">
        <v>344</v>
      </c>
      <c r="B333" s="133" t="s">
        <v>415</v>
      </c>
      <c r="C333" s="134">
        <v>1</v>
      </c>
      <c r="D333" s="135" t="s">
        <v>310</v>
      </c>
      <c r="E333" s="136" t="s">
        <v>208</v>
      </c>
      <c r="F333" s="134">
        <v>2</v>
      </c>
      <c r="G333" s="137" t="s">
        <v>71</v>
      </c>
      <c r="H333" s="134">
        <v>5</v>
      </c>
      <c r="I333" s="134">
        <v>19</v>
      </c>
      <c r="J333" s="134">
        <f>I333-H333+1</f>
        <v>15</v>
      </c>
      <c r="K333" s="134">
        <v>30</v>
      </c>
      <c r="L333" s="134"/>
      <c r="M333" s="138"/>
      <c r="N333" s="139"/>
      <c r="O333" s="136"/>
      <c r="P333" s="140">
        <f t="shared" ref="P333" si="119">IF(J333=0,0,K333)</f>
        <v>30</v>
      </c>
      <c r="Q333" s="141"/>
      <c r="R333" s="139">
        <f>O333+P333+Q333</f>
        <v>30</v>
      </c>
      <c r="S333" s="119"/>
      <c r="T333" s="119"/>
      <c r="U333" s="119">
        <v>54</v>
      </c>
      <c r="V333" s="120"/>
      <c r="W333" s="121"/>
      <c r="X333" s="122"/>
      <c r="Y333" s="122"/>
      <c r="Z333" s="122"/>
      <c r="AA333" s="122"/>
      <c r="AB333" s="122"/>
      <c r="AC333" s="122"/>
      <c r="AD333" s="122"/>
      <c r="AE333" s="122"/>
      <c r="AF333" s="122"/>
      <c r="AG333" s="122"/>
      <c r="AH333" s="122"/>
      <c r="AI333" s="122"/>
      <c r="AJ333" s="122"/>
      <c r="AK333" s="122"/>
      <c r="AL333" s="122"/>
      <c r="AM333" s="122"/>
      <c r="AN333" s="122"/>
      <c r="AO333" s="122"/>
      <c r="AP333" s="122"/>
      <c r="AQ333" s="122"/>
      <c r="AR333" s="122"/>
      <c r="AS333" s="122"/>
      <c r="AT333" s="122"/>
      <c r="AU333" s="122"/>
      <c r="AV333" s="122"/>
      <c r="AW333" s="122"/>
      <c r="AX333" s="122"/>
    </row>
    <row r="334" spans="1:50" s="122" customFormat="1">
      <c r="A334" s="132" t="s">
        <v>311</v>
      </c>
      <c r="B334" s="133" t="s">
        <v>407</v>
      </c>
      <c r="C334" s="134">
        <v>1</v>
      </c>
      <c r="D334" s="135" t="s">
        <v>310</v>
      </c>
      <c r="E334" s="136" t="s">
        <v>208</v>
      </c>
      <c r="F334" s="134">
        <v>2</v>
      </c>
      <c r="G334" s="137" t="s">
        <v>101</v>
      </c>
      <c r="H334" s="134">
        <v>5</v>
      </c>
      <c r="I334" s="134">
        <v>19</v>
      </c>
      <c r="J334" s="134">
        <f t="shared" ref="J334" si="120">I334-H334+1</f>
        <v>15</v>
      </c>
      <c r="K334" s="134">
        <v>30</v>
      </c>
      <c r="L334" s="134"/>
      <c r="M334" s="138"/>
      <c r="N334" s="139"/>
      <c r="O334" s="136"/>
      <c r="P334" s="140">
        <f t="shared" ref="P334" si="121">IF(J334=0,0,K334)</f>
        <v>30</v>
      </c>
      <c r="Q334" s="141"/>
      <c r="R334" s="139">
        <f t="shared" ref="R334" si="122">O334+P334+Q334</f>
        <v>30</v>
      </c>
      <c r="S334" s="119"/>
      <c r="T334" s="119"/>
      <c r="U334" s="119">
        <v>54</v>
      </c>
      <c r="V334" s="120"/>
      <c r="W334" s="121"/>
    </row>
    <row r="335" spans="1:50" s="122" customFormat="1">
      <c r="A335" s="132" t="s">
        <v>299</v>
      </c>
      <c r="B335" s="133" t="s">
        <v>406</v>
      </c>
      <c r="C335" s="134">
        <v>1</v>
      </c>
      <c r="D335" s="135" t="s">
        <v>310</v>
      </c>
      <c r="E335" s="136" t="s">
        <v>208</v>
      </c>
      <c r="F335" s="134">
        <v>2</v>
      </c>
      <c r="G335" s="137" t="s">
        <v>107</v>
      </c>
      <c r="H335" s="134">
        <v>5</v>
      </c>
      <c r="I335" s="134">
        <v>19</v>
      </c>
      <c r="J335" s="134">
        <f t="shared" ref="J335" si="123">I335-H335+1</f>
        <v>15</v>
      </c>
      <c r="K335" s="134">
        <v>30</v>
      </c>
      <c r="L335" s="134"/>
      <c r="M335" s="138"/>
      <c r="N335" s="139"/>
      <c r="O335" s="136"/>
      <c r="P335" s="140">
        <f t="shared" ref="P335" si="124">IF(J335=0,0,K335)</f>
        <v>30</v>
      </c>
      <c r="Q335" s="141"/>
      <c r="R335" s="139">
        <f t="shared" ref="R335" si="125">O335+P335+Q335</f>
        <v>30</v>
      </c>
      <c r="S335" s="119"/>
      <c r="T335" s="119"/>
      <c r="U335" s="119">
        <v>54</v>
      </c>
      <c r="V335" s="120"/>
      <c r="W335" s="121"/>
    </row>
    <row r="336" spans="1:50" s="240" customFormat="1">
      <c r="A336" s="132" t="s">
        <v>343</v>
      </c>
      <c r="B336" s="133" t="s">
        <v>416</v>
      </c>
      <c r="C336" s="134">
        <v>1</v>
      </c>
      <c r="D336" s="135" t="s">
        <v>310</v>
      </c>
      <c r="E336" s="136" t="s">
        <v>208</v>
      </c>
      <c r="F336" s="134">
        <v>2</v>
      </c>
      <c r="G336" s="137" t="s">
        <v>292</v>
      </c>
      <c r="H336" s="134">
        <v>5</v>
      </c>
      <c r="I336" s="134">
        <v>19</v>
      </c>
      <c r="J336" s="134">
        <f>I336-H336+1</f>
        <v>15</v>
      </c>
      <c r="K336" s="134">
        <v>30</v>
      </c>
      <c r="L336" s="134"/>
      <c r="M336" s="138"/>
      <c r="N336" s="139"/>
      <c r="O336" s="136"/>
      <c r="P336" s="140">
        <f>IF(J336=0,0,K336)</f>
        <v>30</v>
      </c>
      <c r="Q336" s="141"/>
      <c r="R336" s="139">
        <f>O336+P336+Q336</f>
        <v>30</v>
      </c>
      <c r="S336" s="119"/>
      <c r="T336" s="119"/>
      <c r="U336" s="119">
        <v>54</v>
      </c>
      <c r="V336" s="120"/>
      <c r="W336" s="121"/>
      <c r="X336" s="122"/>
      <c r="Y336" s="122"/>
      <c r="Z336" s="122"/>
      <c r="AA336" s="122"/>
      <c r="AB336" s="122"/>
      <c r="AC336" s="122"/>
      <c r="AD336" s="122"/>
      <c r="AE336" s="122"/>
      <c r="AF336" s="122"/>
      <c r="AG336" s="122"/>
      <c r="AH336" s="122"/>
      <c r="AI336" s="122"/>
      <c r="AJ336" s="122"/>
      <c r="AK336" s="122"/>
      <c r="AL336" s="122"/>
      <c r="AM336" s="122"/>
      <c r="AN336" s="122"/>
      <c r="AO336" s="122"/>
      <c r="AP336" s="122"/>
      <c r="AQ336" s="122"/>
      <c r="AR336" s="122"/>
      <c r="AS336" s="122"/>
      <c r="AT336" s="122"/>
      <c r="AU336" s="122"/>
      <c r="AV336" s="122"/>
      <c r="AW336" s="122"/>
      <c r="AX336" s="122"/>
    </row>
    <row r="337" spans="1:23" s="122" customFormat="1">
      <c r="A337" s="132" t="s">
        <v>326</v>
      </c>
      <c r="B337" s="133" t="s">
        <v>412</v>
      </c>
      <c r="C337" s="134">
        <v>1</v>
      </c>
      <c r="D337" s="135" t="s">
        <v>310</v>
      </c>
      <c r="E337" s="136" t="s">
        <v>208</v>
      </c>
      <c r="F337" s="134">
        <v>3</v>
      </c>
      <c r="G337" s="137" t="s">
        <v>71</v>
      </c>
      <c r="H337" s="134">
        <v>5</v>
      </c>
      <c r="I337" s="134">
        <v>19</v>
      </c>
      <c r="J337" s="134">
        <f t="shared" ref="J337" si="126">I337-H337+1</f>
        <v>15</v>
      </c>
      <c r="K337" s="134">
        <v>30</v>
      </c>
      <c r="L337" s="134"/>
      <c r="M337" s="138"/>
      <c r="N337" s="139"/>
      <c r="O337" s="136"/>
      <c r="P337" s="140">
        <f t="shared" ref="P337" si="127">IF(J337=0,0,K337)</f>
        <v>30</v>
      </c>
      <c r="Q337" s="141"/>
      <c r="R337" s="139">
        <f t="shared" ref="R337" si="128">O337+P337+Q337</f>
        <v>30</v>
      </c>
      <c r="S337" s="119"/>
      <c r="T337" s="119"/>
      <c r="U337" s="119">
        <v>54</v>
      </c>
      <c r="V337" s="120"/>
      <c r="W337" s="121"/>
    </row>
    <row r="338" spans="1:23" s="122" customFormat="1">
      <c r="A338" s="132" t="s">
        <v>326</v>
      </c>
      <c r="B338" s="133" t="s">
        <v>408</v>
      </c>
      <c r="C338" s="134">
        <v>1</v>
      </c>
      <c r="D338" s="135" t="s">
        <v>310</v>
      </c>
      <c r="E338" s="136" t="s">
        <v>208</v>
      </c>
      <c r="F338" s="134">
        <v>3</v>
      </c>
      <c r="G338" s="137" t="s">
        <v>101</v>
      </c>
      <c r="H338" s="134">
        <v>5</v>
      </c>
      <c r="I338" s="134">
        <v>19</v>
      </c>
      <c r="J338" s="134">
        <f>I338-H338+1</f>
        <v>15</v>
      </c>
      <c r="K338" s="134">
        <v>30</v>
      </c>
      <c r="L338" s="134"/>
      <c r="M338" s="138"/>
      <c r="N338" s="139"/>
      <c r="O338" s="136"/>
      <c r="P338" s="140">
        <f>IF(J338=0,0,K338)</f>
        <v>30</v>
      </c>
      <c r="Q338" s="141"/>
      <c r="R338" s="139">
        <f>O338+P338+Q338</f>
        <v>30</v>
      </c>
      <c r="S338" s="119"/>
      <c r="T338" s="119"/>
      <c r="U338" s="119">
        <v>54</v>
      </c>
      <c r="V338" s="120"/>
      <c r="W338" s="121"/>
    </row>
    <row r="339" spans="1:23" s="122" customFormat="1">
      <c r="A339" s="132" t="s">
        <v>326</v>
      </c>
      <c r="B339" s="133" t="s">
        <v>409</v>
      </c>
      <c r="C339" s="134">
        <v>1</v>
      </c>
      <c r="D339" s="135" t="s">
        <v>310</v>
      </c>
      <c r="E339" s="136" t="s">
        <v>208</v>
      </c>
      <c r="F339" s="134">
        <v>3</v>
      </c>
      <c r="G339" s="137" t="s">
        <v>107</v>
      </c>
      <c r="H339" s="134">
        <v>5</v>
      </c>
      <c r="I339" s="134">
        <v>19</v>
      </c>
      <c r="J339" s="134">
        <f t="shared" ref="J339:J343" si="129">I339-H339+1</f>
        <v>15</v>
      </c>
      <c r="K339" s="134">
        <v>30</v>
      </c>
      <c r="L339" s="134"/>
      <c r="M339" s="138"/>
      <c r="N339" s="139"/>
      <c r="O339" s="136"/>
      <c r="P339" s="140">
        <f t="shared" ref="P339:P343" si="130">IF(J339=0,0,K339)</f>
        <v>30</v>
      </c>
      <c r="Q339" s="141"/>
      <c r="R339" s="139">
        <f t="shared" ref="R339:R343" si="131">O339+P339+Q339</f>
        <v>30</v>
      </c>
      <c r="S339" s="119"/>
      <c r="T339" s="119"/>
      <c r="U339" s="119">
        <v>54</v>
      </c>
      <c r="V339" s="120"/>
      <c r="W339" s="121"/>
    </row>
    <row r="340" spans="1:23" s="136" customFormat="1">
      <c r="A340" s="132"/>
      <c r="B340" s="133" t="s">
        <v>395</v>
      </c>
      <c r="C340" s="134">
        <v>1</v>
      </c>
      <c r="D340" s="135" t="s">
        <v>310</v>
      </c>
      <c r="E340" s="136" t="s">
        <v>222</v>
      </c>
      <c r="F340" s="134">
        <v>4</v>
      </c>
      <c r="G340" s="137" t="s">
        <v>74</v>
      </c>
      <c r="H340" s="134">
        <v>5</v>
      </c>
      <c r="I340" s="134">
        <v>19</v>
      </c>
      <c r="J340" s="134">
        <f>I340-H340+1</f>
        <v>15</v>
      </c>
      <c r="K340" s="134">
        <v>45</v>
      </c>
      <c r="L340" s="134"/>
      <c r="M340" s="138"/>
      <c r="N340" s="139"/>
      <c r="P340" s="140">
        <f>IF(J340=0,0,K340)</f>
        <v>45</v>
      </c>
      <c r="Q340" s="141"/>
      <c r="R340" s="139">
        <f>O340+P340+Q340</f>
        <v>45</v>
      </c>
      <c r="S340" s="140"/>
      <c r="T340" s="140"/>
      <c r="U340" s="140">
        <v>54</v>
      </c>
      <c r="V340" s="290"/>
      <c r="W340" s="291"/>
    </row>
    <row r="341" spans="1:23" s="136" customFormat="1">
      <c r="A341" s="132"/>
      <c r="B341" s="133" t="s">
        <v>394</v>
      </c>
      <c r="C341" s="134">
        <v>1</v>
      </c>
      <c r="D341" s="135" t="s">
        <v>310</v>
      </c>
      <c r="E341" s="136" t="s">
        <v>222</v>
      </c>
      <c r="F341" s="134">
        <v>4</v>
      </c>
      <c r="G341" s="137" t="s">
        <v>82</v>
      </c>
      <c r="H341" s="134">
        <v>5</v>
      </c>
      <c r="I341" s="134">
        <v>19</v>
      </c>
      <c r="J341" s="134">
        <f>I341-H341+1</f>
        <v>15</v>
      </c>
      <c r="K341" s="134">
        <v>45</v>
      </c>
      <c r="L341" s="134"/>
      <c r="M341" s="138"/>
      <c r="N341" s="139"/>
      <c r="P341" s="140">
        <f>IF(J341=0,0,K341)</f>
        <v>45</v>
      </c>
      <c r="Q341" s="141"/>
      <c r="R341" s="139">
        <f>O341+P341+Q341</f>
        <v>45</v>
      </c>
      <c r="S341" s="140"/>
      <c r="T341" s="140"/>
      <c r="U341" s="140">
        <v>54</v>
      </c>
      <c r="V341" s="290"/>
      <c r="W341" s="291"/>
    </row>
    <row r="342" spans="1:23" s="136" customFormat="1">
      <c r="A342" s="132"/>
      <c r="B342" s="133" t="s">
        <v>405</v>
      </c>
      <c r="C342" s="134">
        <v>1</v>
      </c>
      <c r="D342" s="135" t="s">
        <v>310</v>
      </c>
      <c r="E342" s="136" t="s">
        <v>222</v>
      </c>
      <c r="F342" s="134">
        <v>4</v>
      </c>
      <c r="G342" s="137" t="s">
        <v>355</v>
      </c>
      <c r="H342" s="134">
        <v>5</v>
      </c>
      <c r="I342" s="134">
        <v>19</v>
      </c>
      <c r="J342" s="134">
        <f>I342-H342+1</f>
        <v>15</v>
      </c>
      <c r="K342" s="134">
        <v>45</v>
      </c>
      <c r="L342" s="134"/>
      <c r="M342" s="138"/>
      <c r="N342" s="139"/>
      <c r="P342" s="140">
        <f>IF(J342=0,0,K342)</f>
        <v>45</v>
      </c>
      <c r="Q342" s="141"/>
      <c r="R342" s="139">
        <f>O342+P342+Q342</f>
        <v>45</v>
      </c>
      <c r="S342" s="140"/>
      <c r="T342" s="140"/>
      <c r="U342" s="140">
        <v>54</v>
      </c>
      <c r="V342" s="290"/>
      <c r="W342" s="291"/>
    </row>
    <row r="343" spans="1:23" s="122" customFormat="1">
      <c r="A343" s="132" t="s">
        <v>428</v>
      </c>
      <c r="B343" s="133" t="s">
        <v>411</v>
      </c>
      <c r="C343" s="134">
        <v>1</v>
      </c>
      <c r="D343" s="135" t="s">
        <v>310</v>
      </c>
      <c r="E343" s="136" t="s">
        <v>208</v>
      </c>
      <c r="F343" s="134">
        <v>5</v>
      </c>
      <c r="G343" s="137" t="s">
        <v>71</v>
      </c>
      <c r="H343" s="134">
        <v>5</v>
      </c>
      <c r="I343" s="134">
        <v>19</v>
      </c>
      <c r="J343" s="134">
        <f t="shared" si="129"/>
        <v>15</v>
      </c>
      <c r="K343" s="134">
        <v>30</v>
      </c>
      <c r="L343" s="134"/>
      <c r="M343" s="138"/>
      <c r="N343" s="139"/>
      <c r="O343" s="136"/>
      <c r="P343" s="140">
        <f t="shared" si="130"/>
        <v>30</v>
      </c>
      <c r="Q343" s="141"/>
      <c r="R343" s="139">
        <f t="shared" si="131"/>
        <v>30</v>
      </c>
      <c r="S343" s="119"/>
      <c r="T343" s="119"/>
      <c r="U343" s="119">
        <v>54</v>
      </c>
      <c r="V343" s="120"/>
      <c r="W343" s="121"/>
    </row>
    <row r="344" spans="1:23" s="122" customFormat="1">
      <c r="A344" s="132" t="s">
        <v>299</v>
      </c>
      <c r="B344" s="133" t="s">
        <v>410</v>
      </c>
      <c r="C344" s="134">
        <v>1</v>
      </c>
      <c r="D344" s="135" t="s">
        <v>310</v>
      </c>
      <c r="E344" s="136" t="s">
        <v>208</v>
      </c>
      <c r="F344" s="134">
        <v>5</v>
      </c>
      <c r="G344" s="137" t="s">
        <v>73</v>
      </c>
      <c r="H344" s="134">
        <v>5</v>
      </c>
      <c r="I344" s="134">
        <v>19</v>
      </c>
      <c r="J344" s="134">
        <f t="shared" ref="J344" si="132">I344-H344+1</f>
        <v>15</v>
      </c>
      <c r="K344" s="134">
        <v>30</v>
      </c>
      <c r="L344" s="134"/>
      <c r="M344" s="138"/>
      <c r="N344" s="139"/>
      <c r="O344" s="136"/>
      <c r="P344" s="140">
        <f t="shared" ref="P344" si="133">IF(J344=0,0,K344)</f>
        <v>30</v>
      </c>
      <c r="Q344" s="141"/>
      <c r="R344" s="139">
        <f t="shared" ref="R344" si="134">O344+P344+Q344</f>
        <v>30</v>
      </c>
      <c r="S344" s="119"/>
      <c r="T344" s="119"/>
      <c r="U344" s="119">
        <v>54</v>
      </c>
      <c r="V344" s="120"/>
      <c r="W344" s="121"/>
    </row>
    <row r="345" spans="1:23" s="136" customFormat="1">
      <c r="A345" s="132" t="s">
        <v>300</v>
      </c>
      <c r="B345" s="133" t="s">
        <v>407</v>
      </c>
      <c r="C345" s="134">
        <v>1</v>
      </c>
      <c r="D345" s="135" t="s">
        <v>310</v>
      </c>
      <c r="E345" s="136" t="s">
        <v>222</v>
      </c>
      <c r="F345" s="134">
        <v>5</v>
      </c>
      <c r="G345" s="137" t="s">
        <v>290</v>
      </c>
      <c r="H345" s="134">
        <v>5</v>
      </c>
      <c r="I345" s="134">
        <v>19</v>
      </c>
      <c r="J345" s="134">
        <f t="shared" ref="J345:J350" si="135">I345-H345+1</f>
        <v>15</v>
      </c>
      <c r="K345" s="134">
        <v>45</v>
      </c>
      <c r="L345" s="134"/>
      <c r="M345" s="138"/>
      <c r="N345" s="139"/>
      <c r="P345" s="140">
        <f t="shared" ref="P345:P350" si="136">IF(J345=0,0,K345)</f>
        <v>45</v>
      </c>
      <c r="Q345" s="141"/>
      <c r="R345" s="139">
        <f t="shared" ref="R345:R350" si="137">O345+P345+Q345</f>
        <v>45</v>
      </c>
      <c r="S345" s="140"/>
      <c r="T345" s="140"/>
      <c r="U345" s="140">
        <v>54</v>
      </c>
      <c r="V345" s="290"/>
      <c r="W345" s="291"/>
    </row>
    <row r="346" spans="1:23" s="136" customFormat="1">
      <c r="A346" s="132" t="s">
        <v>300</v>
      </c>
      <c r="B346" s="133" t="s">
        <v>414</v>
      </c>
      <c r="C346" s="134">
        <v>1</v>
      </c>
      <c r="D346" s="135" t="s">
        <v>310</v>
      </c>
      <c r="E346" s="136" t="s">
        <v>222</v>
      </c>
      <c r="F346" s="134">
        <v>5</v>
      </c>
      <c r="G346" s="137" t="s">
        <v>291</v>
      </c>
      <c r="H346" s="134">
        <v>5</v>
      </c>
      <c r="I346" s="134">
        <v>19</v>
      </c>
      <c r="J346" s="134">
        <f t="shared" si="135"/>
        <v>15</v>
      </c>
      <c r="K346" s="134">
        <v>45</v>
      </c>
      <c r="L346" s="134"/>
      <c r="M346" s="138"/>
      <c r="N346" s="139"/>
      <c r="P346" s="140">
        <f t="shared" si="136"/>
        <v>45</v>
      </c>
      <c r="Q346" s="141"/>
      <c r="R346" s="139">
        <f t="shared" si="137"/>
        <v>45</v>
      </c>
      <c r="S346" s="140"/>
      <c r="T346" s="140"/>
      <c r="U346" s="140">
        <v>54</v>
      </c>
      <c r="V346" s="290"/>
      <c r="W346" s="291"/>
    </row>
    <row r="347" spans="1:23" s="136" customFormat="1">
      <c r="A347" s="132"/>
      <c r="B347" s="133" t="s">
        <v>396</v>
      </c>
      <c r="C347" s="134">
        <v>1</v>
      </c>
      <c r="D347" s="135" t="s">
        <v>310</v>
      </c>
      <c r="E347" s="136" t="s">
        <v>222</v>
      </c>
      <c r="F347" s="134">
        <v>6</v>
      </c>
      <c r="G347" s="137" t="s">
        <v>82</v>
      </c>
      <c r="H347" s="134">
        <v>5</v>
      </c>
      <c r="I347" s="134">
        <v>19</v>
      </c>
      <c r="J347" s="134">
        <f t="shared" si="135"/>
        <v>15</v>
      </c>
      <c r="K347" s="134">
        <v>45</v>
      </c>
      <c r="L347" s="134"/>
      <c r="M347" s="138"/>
      <c r="N347" s="139"/>
      <c r="P347" s="140">
        <f t="shared" si="136"/>
        <v>45</v>
      </c>
      <c r="Q347" s="141"/>
      <c r="R347" s="139">
        <f t="shared" si="137"/>
        <v>45</v>
      </c>
      <c r="S347" s="140"/>
      <c r="T347" s="140"/>
      <c r="U347" s="140">
        <v>54</v>
      </c>
      <c r="V347" s="290"/>
      <c r="W347" s="291"/>
    </row>
    <row r="348" spans="1:23" s="136" customFormat="1">
      <c r="A348" s="132"/>
      <c r="B348" s="133" t="s">
        <v>397</v>
      </c>
      <c r="C348" s="134">
        <v>1</v>
      </c>
      <c r="D348" s="135" t="s">
        <v>310</v>
      </c>
      <c r="E348" s="136" t="s">
        <v>222</v>
      </c>
      <c r="F348" s="134">
        <v>6</v>
      </c>
      <c r="G348" s="137" t="s">
        <v>74</v>
      </c>
      <c r="H348" s="134">
        <v>5</v>
      </c>
      <c r="I348" s="134">
        <v>19</v>
      </c>
      <c r="J348" s="134">
        <f t="shared" si="135"/>
        <v>15</v>
      </c>
      <c r="K348" s="134">
        <v>45</v>
      </c>
      <c r="L348" s="134"/>
      <c r="M348" s="138"/>
      <c r="N348" s="139"/>
      <c r="P348" s="140">
        <f t="shared" si="136"/>
        <v>45</v>
      </c>
      <c r="Q348" s="141"/>
      <c r="R348" s="139">
        <f t="shared" si="137"/>
        <v>45</v>
      </c>
      <c r="S348" s="140"/>
      <c r="T348" s="140"/>
      <c r="U348" s="140">
        <v>54</v>
      </c>
      <c r="V348" s="290"/>
      <c r="W348" s="291"/>
    </row>
    <row r="349" spans="1:23" s="187" customFormat="1">
      <c r="A349" s="180"/>
      <c r="B349" s="181" t="s">
        <v>398</v>
      </c>
      <c r="C349" s="182">
        <v>1</v>
      </c>
      <c r="D349" s="183" t="s">
        <v>421</v>
      </c>
      <c r="E349" s="187" t="s">
        <v>222</v>
      </c>
      <c r="F349" s="182">
        <v>7</v>
      </c>
      <c r="G349" s="184" t="s">
        <v>82</v>
      </c>
      <c r="H349" s="182">
        <v>5</v>
      </c>
      <c r="I349" s="182">
        <v>19</v>
      </c>
      <c r="J349" s="182">
        <f t="shared" si="135"/>
        <v>15</v>
      </c>
      <c r="K349" s="182">
        <v>45</v>
      </c>
      <c r="L349" s="182"/>
      <c r="M349" s="185"/>
      <c r="N349" s="186"/>
      <c r="P349" s="188">
        <f t="shared" si="136"/>
        <v>45</v>
      </c>
      <c r="Q349" s="189"/>
      <c r="R349" s="186">
        <f t="shared" si="137"/>
        <v>45</v>
      </c>
      <c r="S349" s="188"/>
      <c r="T349" s="188"/>
      <c r="U349" s="188">
        <v>54</v>
      </c>
      <c r="V349" s="294"/>
      <c r="W349" s="295"/>
    </row>
    <row r="350" spans="1:23" s="187" customFormat="1">
      <c r="A350" s="180"/>
      <c r="B350" s="181" t="s">
        <v>399</v>
      </c>
      <c r="C350" s="182">
        <v>1</v>
      </c>
      <c r="D350" s="183" t="s">
        <v>421</v>
      </c>
      <c r="E350" s="187" t="s">
        <v>222</v>
      </c>
      <c r="F350" s="182">
        <v>7</v>
      </c>
      <c r="G350" s="184" t="s">
        <v>74</v>
      </c>
      <c r="H350" s="182">
        <v>5</v>
      </c>
      <c r="I350" s="182">
        <v>19</v>
      </c>
      <c r="J350" s="182">
        <f t="shared" si="135"/>
        <v>15</v>
      </c>
      <c r="K350" s="182">
        <v>45</v>
      </c>
      <c r="L350" s="182"/>
      <c r="M350" s="185"/>
      <c r="N350" s="186"/>
      <c r="P350" s="188">
        <f t="shared" si="136"/>
        <v>45</v>
      </c>
      <c r="Q350" s="189"/>
      <c r="R350" s="186">
        <f t="shared" si="137"/>
        <v>45</v>
      </c>
      <c r="S350" s="188"/>
      <c r="T350" s="188"/>
      <c r="U350" s="188">
        <v>54</v>
      </c>
      <c r="V350" s="294"/>
      <c r="W350" s="295"/>
    </row>
    <row r="351" spans="1:23" s="122" customFormat="1">
      <c r="A351" s="124" t="s">
        <v>298</v>
      </c>
      <c r="B351" s="125" t="s">
        <v>134</v>
      </c>
      <c r="C351" s="126">
        <v>1</v>
      </c>
      <c r="D351" s="127" t="s">
        <v>319</v>
      </c>
      <c r="E351" s="127" t="s">
        <v>318</v>
      </c>
      <c r="F351" s="126">
        <v>2</v>
      </c>
      <c r="G351" s="128" t="s">
        <v>73</v>
      </c>
      <c r="H351" s="126">
        <v>1</v>
      </c>
      <c r="I351" s="126">
        <v>15</v>
      </c>
      <c r="J351" s="126">
        <f t="shared" si="116"/>
        <v>15</v>
      </c>
      <c r="K351" s="126">
        <v>30</v>
      </c>
      <c r="L351" s="126"/>
      <c r="M351" s="129"/>
      <c r="N351" s="130">
        <f>L351/6</f>
        <v>0</v>
      </c>
      <c r="P351" s="119">
        <f t="shared" si="117"/>
        <v>30</v>
      </c>
      <c r="Q351" s="131"/>
      <c r="R351" s="130">
        <f t="shared" si="118"/>
        <v>30</v>
      </c>
      <c r="S351" s="119"/>
      <c r="T351" s="119" t="str">
        <f>IF(S351&lt;=30,"1,1",IF(AND(30&lt;S351,S351&lt;=35),"1,2","1,3"))</f>
        <v>1,1</v>
      </c>
      <c r="U351" s="119">
        <f>T351*R351</f>
        <v>33</v>
      </c>
      <c r="V351" s="120"/>
      <c r="W351" s="121"/>
    </row>
    <row r="352" spans="1:23" s="122" customFormat="1">
      <c r="A352" s="124" t="s">
        <v>299</v>
      </c>
      <c r="B352" s="125" t="s">
        <v>139</v>
      </c>
      <c r="C352" s="126">
        <v>1</v>
      </c>
      <c r="D352" s="127" t="s">
        <v>319</v>
      </c>
      <c r="E352" s="127" t="s">
        <v>318</v>
      </c>
      <c r="F352" s="126">
        <v>2</v>
      </c>
      <c r="G352" s="128" t="s">
        <v>101</v>
      </c>
      <c r="H352" s="126">
        <v>1</v>
      </c>
      <c r="I352" s="126">
        <v>15</v>
      </c>
      <c r="J352" s="126">
        <f t="shared" si="116"/>
        <v>15</v>
      </c>
      <c r="K352" s="126">
        <v>30</v>
      </c>
      <c r="L352" s="126"/>
      <c r="M352" s="129"/>
      <c r="N352" s="130">
        <f>L352/6</f>
        <v>0</v>
      </c>
      <c r="P352" s="119">
        <f t="shared" si="117"/>
        <v>30</v>
      </c>
      <c r="Q352" s="131"/>
      <c r="R352" s="130">
        <f t="shared" si="118"/>
        <v>30</v>
      </c>
      <c r="S352" s="119"/>
      <c r="T352" s="119" t="str">
        <f>IF(S352&lt;=30,"1","1,1")</f>
        <v>1</v>
      </c>
      <c r="U352" s="119">
        <f>T352*R352</f>
        <v>30</v>
      </c>
      <c r="V352" s="120"/>
      <c r="W352" s="121"/>
    </row>
    <row r="353" spans="1:23" s="122" customFormat="1">
      <c r="A353" s="132"/>
      <c r="B353" s="133" t="s">
        <v>394</v>
      </c>
      <c r="C353" s="134">
        <v>1</v>
      </c>
      <c r="D353" s="135" t="s">
        <v>420</v>
      </c>
      <c r="E353" s="136" t="s">
        <v>208</v>
      </c>
      <c r="F353" s="134">
        <v>4</v>
      </c>
      <c r="G353" s="137" t="s">
        <v>76</v>
      </c>
      <c r="H353" s="134">
        <v>5</v>
      </c>
      <c r="I353" s="134">
        <v>19</v>
      </c>
      <c r="J353" s="134">
        <f>I353-H353+1</f>
        <v>15</v>
      </c>
      <c r="K353" s="134">
        <v>30</v>
      </c>
      <c r="L353" s="134"/>
      <c r="M353" s="138"/>
      <c r="N353" s="139"/>
      <c r="O353" s="136"/>
      <c r="P353" s="140">
        <f>IF(J353=0,0,K353)</f>
        <v>30</v>
      </c>
      <c r="Q353" s="141"/>
      <c r="R353" s="139">
        <f>O353+P353+Q353</f>
        <v>30</v>
      </c>
      <c r="S353" s="119"/>
      <c r="T353" s="119"/>
      <c r="U353" s="119">
        <v>54</v>
      </c>
      <c r="V353" s="120"/>
      <c r="W353" s="121"/>
    </row>
    <row r="354" spans="1:23" s="122" customFormat="1">
      <c r="A354" s="132"/>
      <c r="B354" s="133" t="s">
        <v>395</v>
      </c>
      <c r="C354" s="134">
        <v>1</v>
      </c>
      <c r="D354" s="135" t="s">
        <v>420</v>
      </c>
      <c r="E354" s="136" t="s">
        <v>208</v>
      </c>
      <c r="F354" s="134">
        <v>4</v>
      </c>
      <c r="G354" s="137" t="s">
        <v>79</v>
      </c>
      <c r="H354" s="134">
        <v>5</v>
      </c>
      <c r="I354" s="134">
        <v>19</v>
      </c>
      <c r="J354" s="134">
        <f t="shared" ref="J354" si="138">I354-H354+1</f>
        <v>15</v>
      </c>
      <c r="K354" s="134">
        <v>30</v>
      </c>
      <c r="L354" s="134"/>
      <c r="M354" s="138"/>
      <c r="N354" s="139"/>
      <c r="O354" s="136"/>
      <c r="P354" s="140">
        <f t="shared" ref="P354" si="139">IF(J354=0,0,K354)</f>
        <v>30</v>
      </c>
      <c r="Q354" s="141"/>
      <c r="R354" s="139">
        <f t="shared" ref="R354" si="140">O354+P354+Q354</f>
        <v>30</v>
      </c>
      <c r="S354" s="119"/>
      <c r="T354" s="119"/>
      <c r="U354" s="119">
        <v>54</v>
      </c>
      <c r="V354" s="120"/>
      <c r="W354" s="121"/>
    </row>
    <row r="355" spans="1:23" s="122" customFormat="1">
      <c r="A355" s="132"/>
      <c r="B355" s="133" t="s">
        <v>405</v>
      </c>
      <c r="C355" s="134">
        <v>1</v>
      </c>
      <c r="D355" s="135" t="s">
        <v>420</v>
      </c>
      <c r="E355" s="136" t="s">
        <v>208</v>
      </c>
      <c r="F355" s="134">
        <v>4</v>
      </c>
      <c r="G355" s="137" t="s">
        <v>101</v>
      </c>
      <c r="H355" s="134">
        <v>5</v>
      </c>
      <c r="I355" s="134">
        <v>19</v>
      </c>
      <c r="J355" s="134">
        <f t="shared" ref="J355" si="141">I355-H355+1</f>
        <v>15</v>
      </c>
      <c r="K355" s="134">
        <v>30</v>
      </c>
      <c r="L355" s="134"/>
      <c r="M355" s="138"/>
      <c r="N355" s="139"/>
      <c r="O355" s="136"/>
      <c r="P355" s="140">
        <f t="shared" ref="P355" si="142">IF(J355=0,0,K355)</f>
        <v>30</v>
      </c>
      <c r="Q355" s="141"/>
      <c r="R355" s="139">
        <f t="shared" ref="R355" si="143">O355+P355+Q355</f>
        <v>30</v>
      </c>
      <c r="S355" s="119"/>
      <c r="T355" s="119"/>
      <c r="U355" s="119">
        <v>54</v>
      </c>
      <c r="V355" s="120"/>
      <c r="W355" s="121"/>
    </row>
    <row r="356" spans="1:23" s="122" customFormat="1">
      <c r="A356" s="132"/>
      <c r="B356" s="133" t="s">
        <v>396</v>
      </c>
      <c r="C356" s="134">
        <v>1</v>
      </c>
      <c r="D356" s="135" t="s">
        <v>420</v>
      </c>
      <c r="E356" s="136" t="s">
        <v>208</v>
      </c>
      <c r="F356" s="134">
        <v>6</v>
      </c>
      <c r="G356" s="137" t="s">
        <v>76</v>
      </c>
      <c r="H356" s="134">
        <v>5</v>
      </c>
      <c r="I356" s="134">
        <v>19</v>
      </c>
      <c r="J356" s="134">
        <f>I356-H356+1</f>
        <v>15</v>
      </c>
      <c r="K356" s="134">
        <v>30</v>
      </c>
      <c r="L356" s="134"/>
      <c r="M356" s="138"/>
      <c r="N356" s="139"/>
      <c r="O356" s="136"/>
      <c r="P356" s="140">
        <f>IF(J356=0,0,K356)</f>
        <v>30</v>
      </c>
      <c r="Q356" s="141"/>
      <c r="R356" s="139">
        <f>O356+P356+Q356</f>
        <v>30</v>
      </c>
      <c r="S356" s="119"/>
      <c r="T356" s="119"/>
      <c r="U356" s="119">
        <v>54</v>
      </c>
      <c r="V356" s="120"/>
      <c r="W356" s="121"/>
    </row>
    <row r="357" spans="1:23" s="122" customFormat="1">
      <c r="A357" s="132"/>
      <c r="B357" s="133" t="s">
        <v>397</v>
      </c>
      <c r="C357" s="134">
        <v>1</v>
      </c>
      <c r="D357" s="135" t="s">
        <v>420</v>
      </c>
      <c r="E357" s="136" t="s">
        <v>208</v>
      </c>
      <c r="F357" s="134">
        <v>6</v>
      </c>
      <c r="G357" s="137" t="s">
        <v>79</v>
      </c>
      <c r="H357" s="134">
        <v>5</v>
      </c>
      <c r="I357" s="134">
        <v>19</v>
      </c>
      <c r="J357" s="134">
        <f t="shared" ref="J357" si="144">I357-H357+1</f>
        <v>15</v>
      </c>
      <c r="K357" s="134">
        <v>30</v>
      </c>
      <c r="L357" s="134"/>
      <c r="M357" s="138"/>
      <c r="N357" s="139"/>
      <c r="O357" s="136"/>
      <c r="P357" s="140">
        <f t="shared" ref="P357" si="145">IF(J357=0,0,K357)</f>
        <v>30</v>
      </c>
      <c r="Q357" s="141"/>
      <c r="R357" s="139">
        <f t="shared" ref="R357" si="146">O357+P357+Q357</f>
        <v>30</v>
      </c>
      <c r="S357" s="119"/>
      <c r="T357" s="119"/>
      <c r="U357" s="119">
        <v>54</v>
      </c>
      <c r="V357" s="120"/>
      <c r="W357" s="121"/>
    </row>
    <row r="358" spans="1:23" s="122" customFormat="1">
      <c r="A358" s="132"/>
      <c r="B358" s="133" t="s">
        <v>400</v>
      </c>
      <c r="C358" s="134">
        <v>1</v>
      </c>
      <c r="D358" s="135" t="s">
        <v>420</v>
      </c>
      <c r="E358" s="136" t="s">
        <v>208</v>
      </c>
      <c r="F358" s="134">
        <v>2</v>
      </c>
      <c r="G358" s="137" t="s">
        <v>76</v>
      </c>
      <c r="H358" s="134">
        <v>5</v>
      </c>
      <c r="I358" s="134">
        <v>19</v>
      </c>
      <c r="J358" s="134">
        <f>I358-H358+1</f>
        <v>15</v>
      </c>
      <c r="K358" s="134">
        <v>30</v>
      </c>
      <c r="L358" s="134"/>
      <c r="M358" s="138"/>
      <c r="N358" s="139"/>
      <c r="O358" s="136"/>
      <c r="P358" s="140">
        <f>IF(J358=0,0,K358)</f>
        <v>30</v>
      </c>
      <c r="Q358" s="141"/>
      <c r="R358" s="139">
        <f>O358+P358+Q358</f>
        <v>30</v>
      </c>
      <c r="S358" s="119"/>
      <c r="T358" s="119"/>
      <c r="U358" s="119">
        <v>54</v>
      </c>
      <c r="V358" s="120"/>
      <c r="W358" s="121"/>
    </row>
    <row r="359" spans="1:23" s="122" customFormat="1">
      <c r="A359" s="132"/>
      <c r="B359" s="133" t="s">
        <v>401</v>
      </c>
      <c r="C359" s="134">
        <v>1</v>
      </c>
      <c r="D359" s="135" t="s">
        <v>420</v>
      </c>
      <c r="E359" s="136" t="s">
        <v>208</v>
      </c>
      <c r="F359" s="134">
        <v>2</v>
      </c>
      <c r="G359" s="137" t="s">
        <v>79</v>
      </c>
      <c r="H359" s="134">
        <v>5</v>
      </c>
      <c r="I359" s="134">
        <v>19</v>
      </c>
      <c r="J359" s="134">
        <f t="shared" ref="J359" si="147">I359-H359+1</f>
        <v>15</v>
      </c>
      <c r="K359" s="134">
        <v>30</v>
      </c>
      <c r="L359" s="134"/>
      <c r="M359" s="138"/>
      <c r="N359" s="139"/>
      <c r="O359" s="136"/>
      <c r="P359" s="140">
        <f t="shared" ref="P359" si="148">IF(J359=0,0,K359)</f>
        <v>30</v>
      </c>
      <c r="Q359" s="141"/>
      <c r="R359" s="139">
        <f t="shared" ref="R359" si="149">O359+P359+Q359</f>
        <v>30</v>
      </c>
      <c r="S359" s="119"/>
      <c r="T359" s="119"/>
      <c r="U359" s="119">
        <v>54</v>
      </c>
      <c r="V359" s="120"/>
      <c r="W359" s="121"/>
    </row>
    <row r="360" spans="1:23" s="122" customFormat="1">
      <c r="A360" s="132"/>
      <c r="B360" s="133" t="s">
        <v>404</v>
      </c>
      <c r="C360" s="134">
        <v>1</v>
      </c>
      <c r="D360" s="135" t="s">
        <v>420</v>
      </c>
      <c r="E360" s="136" t="s">
        <v>208</v>
      </c>
      <c r="F360" s="134">
        <v>5</v>
      </c>
      <c r="G360" s="137" t="s">
        <v>101</v>
      </c>
      <c r="H360" s="134">
        <v>5</v>
      </c>
      <c r="I360" s="134">
        <v>19</v>
      </c>
      <c r="J360" s="134">
        <f t="shared" ref="J360" si="150">I360-H360+1</f>
        <v>15</v>
      </c>
      <c r="K360" s="134">
        <v>30</v>
      </c>
      <c r="L360" s="134"/>
      <c r="M360" s="138"/>
      <c r="N360" s="139"/>
      <c r="O360" s="136"/>
      <c r="P360" s="140">
        <f t="shared" ref="P360" si="151">IF(J360=0,0,K360)</f>
        <v>30</v>
      </c>
      <c r="Q360" s="141"/>
      <c r="R360" s="139">
        <f t="shared" ref="R360" si="152">O360+P360+Q360</f>
        <v>30</v>
      </c>
      <c r="S360" s="119"/>
      <c r="T360" s="119"/>
      <c r="U360" s="119">
        <v>54</v>
      </c>
      <c r="V360" s="120"/>
      <c r="W360" s="121"/>
    </row>
    <row r="361" spans="1:23" s="122" customFormat="1">
      <c r="A361" s="132"/>
      <c r="B361" s="133" t="s">
        <v>398</v>
      </c>
      <c r="C361" s="134">
        <v>1</v>
      </c>
      <c r="D361" s="135" t="s">
        <v>424</v>
      </c>
      <c r="E361" s="136" t="s">
        <v>208</v>
      </c>
      <c r="F361" s="134">
        <v>7</v>
      </c>
      <c r="G361" s="137" t="s">
        <v>76</v>
      </c>
      <c r="H361" s="134">
        <v>5</v>
      </c>
      <c r="I361" s="134">
        <v>19</v>
      </c>
      <c r="J361" s="134">
        <f>I361-H361+1</f>
        <v>15</v>
      </c>
      <c r="K361" s="134">
        <v>30</v>
      </c>
      <c r="L361" s="134"/>
      <c r="M361" s="138"/>
      <c r="N361" s="139"/>
      <c r="O361" s="136"/>
      <c r="P361" s="140">
        <f>IF(J361=0,0,K361)</f>
        <v>30</v>
      </c>
      <c r="Q361" s="141"/>
      <c r="R361" s="139">
        <f>O361+P361+Q361</f>
        <v>30</v>
      </c>
      <c r="S361" s="119"/>
      <c r="T361" s="119"/>
      <c r="U361" s="119">
        <v>54</v>
      </c>
      <c r="V361" s="120"/>
      <c r="W361" s="121"/>
    </row>
    <row r="362" spans="1:23" s="122" customFormat="1">
      <c r="A362" s="132"/>
      <c r="B362" s="133" t="s">
        <v>399</v>
      </c>
      <c r="C362" s="134">
        <v>1</v>
      </c>
      <c r="D362" s="135" t="s">
        <v>424</v>
      </c>
      <c r="E362" s="136" t="s">
        <v>208</v>
      </c>
      <c r="F362" s="134">
        <v>7</v>
      </c>
      <c r="G362" s="137" t="s">
        <v>79</v>
      </c>
      <c r="H362" s="134">
        <v>5</v>
      </c>
      <c r="I362" s="134">
        <v>19</v>
      </c>
      <c r="J362" s="134">
        <f t="shared" ref="J362" si="153">I362-H362+1</f>
        <v>15</v>
      </c>
      <c r="K362" s="134">
        <v>30</v>
      </c>
      <c r="L362" s="134"/>
      <c r="M362" s="138"/>
      <c r="N362" s="139"/>
      <c r="O362" s="136"/>
      <c r="P362" s="140">
        <f t="shared" ref="P362" si="154">IF(J362=0,0,K362)</f>
        <v>30</v>
      </c>
      <c r="Q362" s="141"/>
      <c r="R362" s="139">
        <f t="shared" ref="R362" si="155">O362+P362+Q362</f>
        <v>30</v>
      </c>
      <c r="S362" s="119"/>
      <c r="T362" s="119"/>
      <c r="U362" s="119">
        <v>54</v>
      </c>
      <c r="V362" s="120"/>
      <c r="W362" s="121"/>
    </row>
    <row r="363" spans="1:23" s="122" customFormat="1">
      <c r="A363" s="132"/>
      <c r="B363" s="133" t="s">
        <v>402</v>
      </c>
      <c r="C363" s="134">
        <v>1</v>
      </c>
      <c r="D363" s="135" t="s">
        <v>424</v>
      </c>
      <c r="E363" s="136" t="s">
        <v>208</v>
      </c>
      <c r="F363" s="134">
        <v>7</v>
      </c>
      <c r="G363" s="137" t="s">
        <v>423</v>
      </c>
      <c r="H363" s="134">
        <v>5</v>
      </c>
      <c r="I363" s="134">
        <v>19</v>
      </c>
      <c r="J363" s="134">
        <f>I363-H363+1</f>
        <v>15</v>
      </c>
      <c r="K363" s="134">
        <v>30</v>
      </c>
      <c r="L363" s="134"/>
      <c r="M363" s="138"/>
      <c r="N363" s="139"/>
      <c r="O363" s="136"/>
      <c r="P363" s="140">
        <f>IF(J363=0,0,K363)</f>
        <v>30</v>
      </c>
      <c r="Q363" s="141"/>
      <c r="R363" s="139">
        <f>O363+P363+Q363</f>
        <v>30</v>
      </c>
      <c r="S363" s="119"/>
      <c r="T363" s="119"/>
      <c r="U363" s="119">
        <v>54</v>
      </c>
      <c r="V363" s="120"/>
      <c r="W363" s="121"/>
    </row>
    <row r="364" spans="1:23" s="122" customFormat="1">
      <c r="A364" s="132"/>
      <c r="B364" s="133" t="s">
        <v>403</v>
      </c>
      <c r="C364" s="134">
        <v>1</v>
      </c>
      <c r="D364" s="135" t="s">
        <v>424</v>
      </c>
      <c r="E364" s="136" t="s">
        <v>208</v>
      </c>
      <c r="F364" s="134">
        <v>7</v>
      </c>
      <c r="G364" s="137" t="s">
        <v>314</v>
      </c>
      <c r="H364" s="134">
        <v>5</v>
      </c>
      <c r="I364" s="134">
        <v>19</v>
      </c>
      <c r="J364" s="134">
        <f t="shared" ref="J364" si="156">I364-H364+1</f>
        <v>15</v>
      </c>
      <c r="K364" s="134">
        <v>30</v>
      </c>
      <c r="L364" s="134"/>
      <c r="M364" s="138"/>
      <c r="N364" s="139"/>
      <c r="O364" s="136"/>
      <c r="P364" s="140">
        <f t="shared" ref="P364" si="157">IF(J364=0,0,K364)</f>
        <v>30</v>
      </c>
      <c r="Q364" s="141"/>
      <c r="R364" s="139">
        <f t="shared" ref="R364" si="158">O364+P364+Q364</f>
        <v>30</v>
      </c>
      <c r="S364" s="119"/>
      <c r="T364" s="119"/>
      <c r="U364" s="119">
        <v>54</v>
      </c>
      <c r="V364" s="120"/>
      <c r="W364" s="121"/>
    </row>
  </sheetData>
  <sortState ref="A132:AX144">
    <sortCondition ref="F132:F144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89"/>
  <sheetViews>
    <sheetView topLeftCell="A226" workbookViewId="0">
      <selection activeCell="I156" sqref="I156"/>
    </sheetView>
  </sheetViews>
  <sheetFormatPr defaultRowHeight="15"/>
  <cols>
    <col min="1" max="1" width="12.75" style="174" customWidth="1"/>
    <col min="2" max="2" width="20.25" style="175" customWidth="1"/>
    <col min="3" max="3" width="3.5" style="174" customWidth="1"/>
    <col min="4" max="4" width="27.375" style="174" customWidth="1"/>
    <col min="5" max="5" width="38.5" style="174" customWidth="1"/>
    <col min="6" max="6" width="7.75" style="176" customWidth="1"/>
    <col min="7" max="7" width="14" style="174" customWidth="1"/>
    <col min="8" max="8" width="3" style="174" customWidth="1"/>
    <col min="9" max="9" width="4.25" style="174" customWidth="1"/>
    <col min="10" max="10" width="3.375" style="174" customWidth="1"/>
    <col min="11" max="11" width="4.875" style="174" customWidth="1"/>
    <col min="12" max="12" width="4.5" style="174" customWidth="1"/>
    <col min="13" max="13" width="3.625" style="174" hidden="1" customWidth="1"/>
    <col min="14" max="14" width="3.875" style="174" hidden="1" customWidth="1"/>
    <col min="15" max="15" width="3.375" style="174" hidden="1" customWidth="1"/>
    <col min="16" max="16" width="5.5" style="174" customWidth="1"/>
    <col min="17" max="17" width="5.75" style="174" customWidth="1"/>
    <col min="18" max="18" width="6.625" style="177" customWidth="1"/>
    <col min="19" max="19" width="6.25" style="178" customWidth="1"/>
    <col min="20" max="20" width="6.75" style="178" customWidth="1"/>
    <col min="21" max="21" width="6" style="178" customWidth="1"/>
    <col min="22" max="22" width="7" style="179" customWidth="1"/>
    <col min="23" max="24" width="9" style="174" customWidth="1"/>
    <col min="25" max="16384" width="9" style="174"/>
  </cols>
  <sheetData>
    <row r="1" spans="1:24" s="108" customFormat="1" ht="25.5">
      <c r="A1" s="222" t="s">
        <v>14</v>
      </c>
      <c r="B1" s="100" t="s">
        <v>15</v>
      </c>
      <c r="C1" s="101" t="s">
        <v>131</v>
      </c>
      <c r="D1" s="100" t="s">
        <v>16</v>
      </c>
      <c r="E1" s="100" t="s">
        <v>17</v>
      </c>
      <c r="F1" s="100" t="s">
        <v>18</v>
      </c>
      <c r="G1" s="100" t="s">
        <v>19</v>
      </c>
      <c r="H1" s="100" t="s">
        <v>20</v>
      </c>
      <c r="I1" s="100" t="s">
        <v>21</v>
      </c>
      <c r="J1" s="101" t="s">
        <v>2</v>
      </c>
      <c r="K1" s="100" t="s">
        <v>32</v>
      </c>
      <c r="L1" s="100" t="s">
        <v>33</v>
      </c>
      <c r="M1" s="102" t="s">
        <v>3</v>
      </c>
      <c r="N1" s="102" t="s">
        <v>4</v>
      </c>
      <c r="O1" s="101" t="s">
        <v>31</v>
      </c>
      <c r="P1" s="100" t="s">
        <v>5</v>
      </c>
      <c r="Q1" s="100" t="s">
        <v>6</v>
      </c>
      <c r="R1" s="103" t="s">
        <v>163</v>
      </c>
      <c r="S1" s="104" t="s">
        <v>161</v>
      </c>
      <c r="T1" s="104" t="s">
        <v>164</v>
      </c>
      <c r="U1" s="104" t="s">
        <v>162</v>
      </c>
      <c r="V1" s="105" t="s">
        <v>165</v>
      </c>
      <c r="W1" s="106" t="s">
        <v>166</v>
      </c>
      <c r="X1" s="107" t="s">
        <v>167</v>
      </c>
    </row>
    <row r="2" spans="1:24" s="123" customFormat="1" ht="15.95" customHeight="1">
      <c r="A2" s="200" t="s">
        <v>298</v>
      </c>
      <c r="B2" s="201" t="s">
        <v>134</v>
      </c>
      <c r="C2" s="202">
        <v>1</v>
      </c>
      <c r="D2" s="203" t="s">
        <v>266</v>
      </c>
      <c r="E2" s="207" t="s">
        <v>187</v>
      </c>
      <c r="F2" s="202">
        <v>2</v>
      </c>
      <c r="G2" s="204" t="s">
        <v>81</v>
      </c>
      <c r="H2" s="202">
        <v>1</v>
      </c>
      <c r="I2" s="202">
        <v>8</v>
      </c>
      <c r="J2" s="202">
        <f>I2-H2+1</f>
        <v>8</v>
      </c>
      <c r="K2" s="202">
        <v>32</v>
      </c>
      <c r="L2" s="202"/>
      <c r="M2" s="205"/>
      <c r="N2" s="206"/>
      <c r="O2" s="207"/>
      <c r="P2" s="208">
        <f>IF(J2=0,0,K2)</f>
        <v>32</v>
      </c>
      <c r="Q2" s="209"/>
      <c r="R2" s="206">
        <f>O2+P2+Q2</f>
        <v>32</v>
      </c>
      <c r="S2" s="119"/>
      <c r="T2" s="119"/>
      <c r="U2" s="119">
        <v>54</v>
      </c>
      <c r="V2" s="120"/>
      <c r="W2" s="121"/>
      <c r="X2" s="122"/>
    </row>
    <row r="3" spans="1:24" s="123" customFormat="1" ht="15.95" customHeight="1">
      <c r="A3" s="200" t="s">
        <v>298</v>
      </c>
      <c r="B3" s="201" t="s">
        <v>134</v>
      </c>
      <c r="C3" s="202">
        <v>1</v>
      </c>
      <c r="D3" s="203" t="s">
        <v>319</v>
      </c>
      <c r="E3" s="203" t="s">
        <v>318</v>
      </c>
      <c r="F3" s="202">
        <v>2</v>
      </c>
      <c r="G3" s="204" t="s">
        <v>73</v>
      </c>
      <c r="H3" s="202">
        <v>1</v>
      </c>
      <c r="I3" s="202">
        <v>15</v>
      </c>
      <c r="J3" s="202">
        <f t="shared" ref="J3:J225" si="0">I3-H3+1</f>
        <v>15</v>
      </c>
      <c r="K3" s="202">
        <v>30</v>
      </c>
      <c r="L3" s="202"/>
      <c r="M3" s="205"/>
      <c r="N3" s="206">
        <f>L3/6</f>
        <v>0</v>
      </c>
      <c r="O3" s="207"/>
      <c r="P3" s="208">
        <f t="shared" ref="P3:P49" si="1">IF(J3=0,0,K3)</f>
        <v>30</v>
      </c>
      <c r="Q3" s="209"/>
      <c r="R3" s="206">
        <f t="shared" ref="R3:R225" si="2">O3+P3+Q3</f>
        <v>30</v>
      </c>
      <c r="S3" s="119"/>
      <c r="T3" s="119" t="str">
        <f>IF(S3&lt;=30,"1,1",IF(AND(30&lt;S3,S3&lt;=35),"1,2","1,3"))</f>
        <v>1,1</v>
      </c>
      <c r="U3" s="119">
        <f>T3*R3</f>
        <v>33</v>
      </c>
      <c r="V3" s="120"/>
      <c r="W3" s="121"/>
      <c r="X3" s="122"/>
    </row>
    <row r="4" spans="1:24" s="123" customFormat="1" ht="15.95" customHeight="1">
      <c r="A4" s="200" t="s">
        <v>298</v>
      </c>
      <c r="B4" s="201" t="s">
        <v>139</v>
      </c>
      <c r="C4" s="202">
        <v>1</v>
      </c>
      <c r="D4" s="203" t="s">
        <v>319</v>
      </c>
      <c r="E4" s="203" t="s">
        <v>318</v>
      </c>
      <c r="F4" s="202">
        <v>2</v>
      </c>
      <c r="G4" s="204" t="s">
        <v>101</v>
      </c>
      <c r="H4" s="202">
        <v>1</v>
      </c>
      <c r="I4" s="202">
        <v>15</v>
      </c>
      <c r="J4" s="202">
        <f t="shared" si="0"/>
        <v>15</v>
      </c>
      <c r="K4" s="202">
        <v>30</v>
      </c>
      <c r="L4" s="202"/>
      <c r="M4" s="205"/>
      <c r="N4" s="206">
        <f>L4/6</f>
        <v>0</v>
      </c>
      <c r="O4" s="207"/>
      <c r="P4" s="208">
        <f t="shared" si="1"/>
        <v>30</v>
      </c>
      <c r="Q4" s="209"/>
      <c r="R4" s="206">
        <f t="shared" si="2"/>
        <v>30</v>
      </c>
      <c r="S4" s="119"/>
      <c r="T4" s="119" t="str">
        <f>IF(S4&lt;=30,"1","1,1")</f>
        <v>1</v>
      </c>
      <c r="U4" s="119">
        <f>T4*R4</f>
        <v>30</v>
      </c>
      <c r="V4" s="120"/>
      <c r="W4" s="121"/>
      <c r="X4" s="122"/>
    </row>
    <row r="5" spans="1:24" s="123" customFormat="1" ht="15.95" customHeight="1">
      <c r="A5" s="200" t="s">
        <v>298</v>
      </c>
      <c r="B5" s="201" t="s">
        <v>139</v>
      </c>
      <c r="C5" s="202">
        <v>1</v>
      </c>
      <c r="D5" s="203" t="s">
        <v>268</v>
      </c>
      <c r="E5" s="203" t="s">
        <v>187</v>
      </c>
      <c r="F5" s="202">
        <v>2</v>
      </c>
      <c r="G5" s="204" t="s">
        <v>302</v>
      </c>
      <c r="H5" s="202">
        <v>1</v>
      </c>
      <c r="I5" s="202">
        <v>8</v>
      </c>
      <c r="J5" s="202">
        <f>I5-H5+1</f>
        <v>8</v>
      </c>
      <c r="K5" s="202">
        <v>32</v>
      </c>
      <c r="L5" s="202"/>
      <c r="M5" s="205"/>
      <c r="N5" s="206"/>
      <c r="O5" s="207"/>
      <c r="P5" s="208">
        <f t="shared" ref="P5:P11" si="3">IF(J5=0,0,K5)</f>
        <v>32</v>
      </c>
      <c r="Q5" s="209"/>
      <c r="R5" s="206">
        <f t="shared" ref="R5:R11" si="4">O5+P5+Q5</f>
        <v>32</v>
      </c>
      <c r="S5" s="119"/>
      <c r="T5" s="119"/>
      <c r="U5" s="119">
        <v>54</v>
      </c>
      <c r="V5" s="120"/>
      <c r="W5" s="121"/>
      <c r="X5" s="122"/>
    </row>
    <row r="6" spans="1:24" s="123" customFormat="1" ht="15.95" customHeight="1">
      <c r="A6" s="200" t="s">
        <v>298</v>
      </c>
      <c r="B6" s="201" t="s">
        <v>134</v>
      </c>
      <c r="C6" s="202">
        <v>1</v>
      </c>
      <c r="D6" s="203" t="s">
        <v>266</v>
      </c>
      <c r="E6" s="203" t="s">
        <v>189</v>
      </c>
      <c r="F6" s="202">
        <v>2</v>
      </c>
      <c r="G6" s="204" t="s">
        <v>74</v>
      </c>
      <c r="H6" s="202">
        <v>9</v>
      </c>
      <c r="I6" s="202">
        <v>13</v>
      </c>
      <c r="J6" s="202">
        <f t="shared" ref="J6:J10" si="5">I6-H6+1</f>
        <v>5</v>
      </c>
      <c r="K6" s="202">
        <v>15</v>
      </c>
      <c r="L6" s="202"/>
      <c r="M6" s="205"/>
      <c r="N6" s="206"/>
      <c r="O6" s="207"/>
      <c r="P6" s="208">
        <f t="shared" si="3"/>
        <v>15</v>
      </c>
      <c r="Q6" s="209"/>
      <c r="R6" s="206">
        <f t="shared" si="4"/>
        <v>15</v>
      </c>
      <c r="S6" s="119"/>
      <c r="T6" s="119"/>
      <c r="U6" s="119">
        <v>54</v>
      </c>
      <c r="V6" s="120"/>
      <c r="W6" s="121"/>
      <c r="X6" s="122"/>
    </row>
    <row r="7" spans="1:24" s="123" customFormat="1" ht="15.95" customHeight="1">
      <c r="A7" s="200" t="s">
        <v>298</v>
      </c>
      <c r="B7" s="201" t="s">
        <v>139</v>
      </c>
      <c r="C7" s="202">
        <v>1</v>
      </c>
      <c r="D7" s="203" t="s">
        <v>268</v>
      </c>
      <c r="E7" s="203" t="s">
        <v>189</v>
      </c>
      <c r="F7" s="202">
        <v>2</v>
      </c>
      <c r="G7" s="204" t="s">
        <v>355</v>
      </c>
      <c r="H7" s="202">
        <v>9</v>
      </c>
      <c r="I7" s="202">
        <v>13</v>
      </c>
      <c r="J7" s="202">
        <f t="shared" si="5"/>
        <v>5</v>
      </c>
      <c r="K7" s="202">
        <v>15</v>
      </c>
      <c r="L7" s="202"/>
      <c r="M7" s="205"/>
      <c r="N7" s="206"/>
      <c r="O7" s="207"/>
      <c r="P7" s="208">
        <f t="shared" si="3"/>
        <v>15</v>
      </c>
      <c r="Q7" s="209"/>
      <c r="R7" s="206">
        <f t="shared" si="4"/>
        <v>15</v>
      </c>
      <c r="S7" s="119"/>
      <c r="T7" s="119"/>
      <c r="U7" s="119">
        <v>54</v>
      </c>
      <c r="V7" s="120"/>
      <c r="W7" s="121"/>
      <c r="X7" s="122"/>
    </row>
    <row r="8" spans="1:24" s="123" customFormat="1" ht="15.95" customHeight="1">
      <c r="A8" s="200" t="s">
        <v>298</v>
      </c>
      <c r="B8" s="201" t="s">
        <v>199</v>
      </c>
      <c r="C8" s="202">
        <v>1</v>
      </c>
      <c r="D8" s="203" t="s">
        <v>301</v>
      </c>
      <c r="E8" s="207" t="s">
        <v>211</v>
      </c>
      <c r="F8" s="202">
        <v>3</v>
      </c>
      <c r="G8" s="204" t="s">
        <v>72</v>
      </c>
      <c r="H8" s="202">
        <v>1</v>
      </c>
      <c r="I8" s="202">
        <v>15</v>
      </c>
      <c r="J8" s="202">
        <f t="shared" si="5"/>
        <v>15</v>
      </c>
      <c r="K8" s="202">
        <v>30</v>
      </c>
      <c r="L8" s="202"/>
      <c r="M8" s="205"/>
      <c r="N8" s="206"/>
      <c r="O8" s="207"/>
      <c r="P8" s="208">
        <f t="shared" si="3"/>
        <v>30</v>
      </c>
      <c r="Q8" s="209"/>
      <c r="R8" s="206">
        <f t="shared" si="4"/>
        <v>30</v>
      </c>
      <c r="S8" s="119"/>
      <c r="T8" s="119"/>
      <c r="U8" s="119">
        <v>54</v>
      </c>
      <c r="V8" s="120"/>
      <c r="W8" s="121"/>
      <c r="X8" s="122"/>
    </row>
    <row r="9" spans="1:24" s="123" customFormat="1" ht="15.95" customHeight="1">
      <c r="A9" s="200" t="s">
        <v>298</v>
      </c>
      <c r="B9" s="201" t="s">
        <v>199</v>
      </c>
      <c r="C9" s="202">
        <v>1</v>
      </c>
      <c r="D9" s="203" t="s">
        <v>280</v>
      </c>
      <c r="E9" s="207" t="s">
        <v>206</v>
      </c>
      <c r="F9" s="202">
        <v>3</v>
      </c>
      <c r="G9" s="204" t="s">
        <v>71</v>
      </c>
      <c r="H9" s="202">
        <v>1</v>
      </c>
      <c r="I9" s="202">
        <v>15</v>
      </c>
      <c r="J9" s="202">
        <f t="shared" si="5"/>
        <v>15</v>
      </c>
      <c r="K9" s="202">
        <v>30</v>
      </c>
      <c r="L9" s="202"/>
      <c r="M9" s="205"/>
      <c r="N9" s="206"/>
      <c r="O9" s="207"/>
      <c r="P9" s="208">
        <f t="shared" si="3"/>
        <v>30</v>
      </c>
      <c r="Q9" s="209"/>
      <c r="R9" s="206">
        <f t="shared" si="4"/>
        <v>30</v>
      </c>
      <c r="S9" s="119"/>
      <c r="T9" s="119"/>
      <c r="U9" s="119">
        <v>54</v>
      </c>
      <c r="V9" s="120"/>
      <c r="W9" s="121"/>
      <c r="X9" s="122"/>
    </row>
    <row r="10" spans="1:24" s="123" customFormat="1" ht="15.95" customHeight="1">
      <c r="A10" s="200" t="s">
        <v>298</v>
      </c>
      <c r="B10" s="201" t="s">
        <v>199</v>
      </c>
      <c r="C10" s="202">
        <v>1</v>
      </c>
      <c r="D10" s="203" t="s">
        <v>323</v>
      </c>
      <c r="E10" s="207" t="s">
        <v>202</v>
      </c>
      <c r="F10" s="202">
        <v>3</v>
      </c>
      <c r="G10" s="204" t="s">
        <v>73</v>
      </c>
      <c r="H10" s="202">
        <v>1</v>
      </c>
      <c r="I10" s="202">
        <v>15</v>
      </c>
      <c r="J10" s="202">
        <f t="shared" si="5"/>
        <v>15</v>
      </c>
      <c r="K10" s="202">
        <v>30</v>
      </c>
      <c r="L10" s="202"/>
      <c r="M10" s="205"/>
      <c r="N10" s="206"/>
      <c r="O10" s="207"/>
      <c r="P10" s="208">
        <f t="shared" si="3"/>
        <v>30</v>
      </c>
      <c r="Q10" s="209"/>
      <c r="R10" s="206">
        <f t="shared" si="4"/>
        <v>30</v>
      </c>
      <c r="S10" s="119"/>
      <c r="T10" s="119"/>
      <c r="U10" s="119">
        <v>54</v>
      </c>
      <c r="V10" s="120"/>
      <c r="W10" s="121"/>
      <c r="X10" s="122"/>
    </row>
    <row r="11" spans="1:24" s="122" customFormat="1">
      <c r="A11" s="200" t="s">
        <v>298</v>
      </c>
      <c r="B11" s="201" t="s">
        <v>139</v>
      </c>
      <c r="C11" s="202">
        <v>1</v>
      </c>
      <c r="D11" s="203" t="s">
        <v>256</v>
      </c>
      <c r="E11" s="207" t="s">
        <v>194</v>
      </c>
      <c r="F11" s="202">
        <v>3</v>
      </c>
      <c r="G11" s="204" t="s">
        <v>101</v>
      </c>
      <c r="H11" s="202">
        <v>1</v>
      </c>
      <c r="I11" s="202">
        <v>15</v>
      </c>
      <c r="J11" s="202">
        <f>I11-H11+1</f>
        <v>15</v>
      </c>
      <c r="K11" s="202">
        <v>30</v>
      </c>
      <c r="L11" s="202"/>
      <c r="M11" s="205"/>
      <c r="N11" s="206"/>
      <c r="O11" s="207"/>
      <c r="P11" s="208">
        <f t="shared" si="3"/>
        <v>30</v>
      </c>
      <c r="Q11" s="209"/>
      <c r="R11" s="206">
        <f t="shared" si="4"/>
        <v>30</v>
      </c>
      <c r="S11" s="119"/>
      <c r="T11" s="119"/>
      <c r="U11" s="119">
        <v>54</v>
      </c>
      <c r="V11" s="120"/>
      <c r="W11" s="121"/>
    </row>
    <row r="12" spans="1:24" s="123" customFormat="1" ht="15.95" customHeight="1">
      <c r="A12" s="200" t="s">
        <v>298</v>
      </c>
      <c r="B12" s="201" t="s">
        <v>139</v>
      </c>
      <c r="C12" s="202">
        <v>1</v>
      </c>
      <c r="D12" s="203" t="s">
        <v>268</v>
      </c>
      <c r="E12" s="203" t="s">
        <v>187</v>
      </c>
      <c r="F12" s="202">
        <v>3</v>
      </c>
      <c r="G12" s="204" t="s">
        <v>302</v>
      </c>
      <c r="H12" s="202">
        <v>1</v>
      </c>
      <c r="I12" s="202">
        <v>8</v>
      </c>
      <c r="J12" s="202">
        <f t="shared" ref="J12" si="6">I12-H12+1</f>
        <v>8</v>
      </c>
      <c r="K12" s="202">
        <v>32</v>
      </c>
      <c r="L12" s="202"/>
      <c r="M12" s="205"/>
      <c r="N12" s="206"/>
      <c r="O12" s="207"/>
      <c r="P12" s="208">
        <f t="shared" ref="P12" si="7">IF(J12=0,0,K12)</f>
        <v>32</v>
      </c>
      <c r="Q12" s="209"/>
      <c r="R12" s="206">
        <f t="shared" ref="R12" si="8">O12+P12+Q12</f>
        <v>32</v>
      </c>
      <c r="S12" s="119"/>
      <c r="T12" s="119"/>
      <c r="U12" s="119">
        <v>54</v>
      </c>
      <c r="V12" s="120"/>
      <c r="W12" s="121"/>
      <c r="X12" s="122"/>
    </row>
    <row r="13" spans="1:24" s="122" customFormat="1">
      <c r="A13" s="200" t="s">
        <v>298</v>
      </c>
      <c r="B13" s="201" t="s">
        <v>133</v>
      </c>
      <c r="C13" s="202">
        <v>1</v>
      </c>
      <c r="D13" s="203" t="s">
        <v>289</v>
      </c>
      <c r="E13" s="207" t="s">
        <v>187</v>
      </c>
      <c r="F13" s="202">
        <v>4</v>
      </c>
      <c r="G13" s="204" t="s">
        <v>81</v>
      </c>
      <c r="H13" s="202">
        <v>1</v>
      </c>
      <c r="I13" s="202">
        <v>8</v>
      </c>
      <c r="J13" s="202">
        <f t="shared" si="0"/>
        <v>8</v>
      </c>
      <c r="K13" s="202">
        <v>32</v>
      </c>
      <c r="L13" s="202"/>
      <c r="M13" s="205"/>
      <c r="N13" s="206"/>
      <c r="O13" s="207"/>
      <c r="P13" s="208">
        <f t="shared" si="1"/>
        <v>32</v>
      </c>
      <c r="Q13" s="209"/>
      <c r="R13" s="206">
        <f t="shared" si="2"/>
        <v>32</v>
      </c>
      <c r="S13" s="119"/>
      <c r="T13" s="119"/>
      <c r="U13" s="119">
        <v>54</v>
      </c>
      <c r="V13" s="120"/>
      <c r="W13" s="121"/>
    </row>
    <row r="14" spans="1:24" s="123" customFormat="1" ht="15.95" customHeight="1">
      <c r="A14" s="200" t="s">
        <v>298</v>
      </c>
      <c r="B14" s="201" t="s">
        <v>133</v>
      </c>
      <c r="C14" s="202">
        <v>1</v>
      </c>
      <c r="D14" s="203" t="s">
        <v>320</v>
      </c>
      <c r="E14" s="207" t="s">
        <v>194</v>
      </c>
      <c r="F14" s="202">
        <v>4</v>
      </c>
      <c r="G14" s="204" t="s">
        <v>73</v>
      </c>
      <c r="H14" s="202">
        <v>1</v>
      </c>
      <c r="I14" s="202">
        <v>15</v>
      </c>
      <c r="J14" s="202">
        <f>I14-H14+1</f>
        <v>15</v>
      </c>
      <c r="K14" s="202">
        <v>30</v>
      </c>
      <c r="L14" s="202"/>
      <c r="M14" s="205"/>
      <c r="N14" s="206"/>
      <c r="O14" s="207"/>
      <c r="P14" s="208">
        <f>IF(J14=0,0,K14)</f>
        <v>30</v>
      </c>
      <c r="Q14" s="209"/>
      <c r="R14" s="206">
        <f>O14+P14+Q14</f>
        <v>30</v>
      </c>
      <c r="S14" s="119"/>
      <c r="T14" s="119"/>
      <c r="U14" s="119">
        <v>54</v>
      </c>
      <c r="V14" s="120"/>
      <c r="W14" s="121"/>
      <c r="X14" s="122"/>
    </row>
    <row r="15" spans="1:24" s="123" customFormat="1" ht="15.95" customHeight="1">
      <c r="A15" s="200" t="s">
        <v>298</v>
      </c>
      <c r="B15" s="201" t="s">
        <v>412</v>
      </c>
      <c r="C15" s="202">
        <v>1</v>
      </c>
      <c r="D15" s="203" t="s">
        <v>279</v>
      </c>
      <c r="E15" s="207" t="s">
        <v>222</v>
      </c>
      <c r="F15" s="202">
        <v>4</v>
      </c>
      <c r="G15" s="204" t="s">
        <v>290</v>
      </c>
      <c r="H15" s="202">
        <v>5</v>
      </c>
      <c r="I15" s="202">
        <v>19</v>
      </c>
      <c r="J15" s="202">
        <f>I15-H15+1</f>
        <v>15</v>
      </c>
      <c r="K15" s="202">
        <v>45</v>
      </c>
      <c r="L15" s="202"/>
      <c r="M15" s="205"/>
      <c r="N15" s="206"/>
      <c r="O15" s="207"/>
      <c r="P15" s="208">
        <f>IF(J15=0,0,K15)</f>
        <v>45</v>
      </c>
      <c r="Q15" s="209"/>
      <c r="R15" s="206">
        <f>O15+P15+Q15</f>
        <v>45</v>
      </c>
      <c r="S15" s="119"/>
      <c r="T15" s="119"/>
      <c r="U15" s="119">
        <v>54</v>
      </c>
      <c r="V15" s="120"/>
      <c r="W15" s="121"/>
      <c r="X15" s="122"/>
    </row>
    <row r="16" spans="1:24" s="123" customFormat="1" ht="15.95" customHeight="1">
      <c r="A16" s="200" t="s">
        <v>298</v>
      </c>
      <c r="B16" s="201" t="s">
        <v>413</v>
      </c>
      <c r="C16" s="202">
        <v>1</v>
      </c>
      <c r="D16" s="203" t="s">
        <v>279</v>
      </c>
      <c r="E16" s="207" t="s">
        <v>222</v>
      </c>
      <c r="F16" s="202">
        <v>4</v>
      </c>
      <c r="G16" s="204" t="s">
        <v>291</v>
      </c>
      <c r="H16" s="202">
        <v>5</v>
      </c>
      <c r="I16" s="202">
        <v>19</v>
      </c>
      <c r="J16" s="202">
        <f>I16-H16+1</f>
        <v>15</v>
      </c>
      <c r="K16" s="202">
        <v>45</v>
      </c>
      <c r="L16" s="202"/>
      <c r="M16" s="205"/>
      <c r="N16" s="206"/>
      <c r="O16" s="207"/>
      <c r="P16" s="208">
        <f>IF(J16=0,0,K16)</f>
        <v>45</v>
      </c>
      <c r="Q16" s="209"/>
      <c r="R16" s="206">
        <f>O16+P16+Q16</f>
        <v>45</v>
      </c>
      <c r="S16" s="119"/>
      <c r="T16" s="119"/>
      <c r="U16" s="119">
        <v>54</v>
      </c>
      <c r="V16" s="120"/>
      <c r="W16" s="121"/>
      <c r="X16" s="122"/>
    </row>
    <row r="17" spans="1:24" s="122" customFormat="1">
      <c r="A17" s="200" t="s">
        <v>298</v>
      </c>
      <c r="B17" s="201" t="s">
        <v>133</v>
      </c>
      <c r="C17" s="202">
        <v>1</v>
      </c>
      <c r="D17" s="203" t="s">
        <v>258</v>
      </c>
      <c r="E17" s="203" t="s">
        <v>318</v>
      </c>
      <c r="F17" s="204">
        <v>5</v>
      </c>
      <c r="G17" s="204" t="s">
        <v>72</v>
      </c>
      <c r="H17" s="202">
        <v>1</v>
      </c>
      <c r="I17" s="202">
        <v>15</v>
      </c>
      <c r="J17" s="202">
        <f t="shared" si="0"/>
        <v>15</v>
      </c>
      <c r="K17" s="202">
        <v>30</v>
      </c>
      <c r="L17" s="202"/>
      <c r="M17" s="205">
        <f>K17/J17</f>
        <v>2</v>
      </c>
      <c r="N17" s="206">
        <f>L17/5</f>
        <v>0</v>
      </c>
      <c r="O17" s="207"/>
      <c r="P17" s="208">
        <f t="shared" si="1"/>
        <v>30</v>
      </c>
      <c r="Q17" s="209"/>
      <c r="R17" s="206">
        <f t="shared" si="2"/>
        <v>30</v>
      </c>
      <c r="S17" s="119"/>
      <c r="T17" s="119" t="str">
        <f>IF(S17&lt;=40,"1,1",IF(AND(40&lt;S17,S17&lt;=60),"1,2","1,3"))</f>
        <v>1,1</v>
      </c>
      <c r="U17" s="119">
        <f>T17*R17</f>
        <v>33</v>
      </c>
      <c r="V17" s="120"/>
      <c r="W17" s="121"/>
    </row>
    <row r="18" spans="1:24" s="122" customFormat="1">
      <c r="A18" s="200" t="s">
        <v>298</v>
      </c>
      <c r="B18" s="201" t="s">
        <v>133</v>
      </c>
      <c r="C18" s="202">
        <v>1</v>
      </c>
      <c r="D18" s="203" t="s">
        <v>289</v>
      </c>
      <c r="E18" s="207" t="s">
        <v>187</v>
      </c>
      <c r="F18" s="202">
        <v>5</v>
      </c>
      <c r="G18" s="204" t="s">
        <v>124</v>
      </c>
      <c r="H18" s="202">
        <v>1</v>
      </c>
      <c r="I18" s="202">
        <v>7</v>
      </c>
      <c r="J18" s="202">
        <f t="shared" si="0"/>
        <v>7</v>
      </c>
      <c r="K18" s="202">
        <v>28</v>
      </c>
      <c r="L18" s="202"/>
      <c r="M18" s="205"/>
      <c r="N18" s="206"/>
      <c r="O18" s="207"/>
      <c r="P18" s="208">
        <f t="shared" si="1"/>
        <v>28</v>
      </c>
      <c r="Q18" s="209"/>
      <c r="R18" s="206">
        <f t="shared" si="2"/>
        <v>28</v>
      </c>
      <c r="S18" s="119"/>
      <c r="T18" s="119"/>
      <c r="U18" s="119">
        <v>54</v>
      </c>
      <c r="V18" s="120"/>
      <c r="W18" s="121"/>
    </row>
    <row r="19" spans="1:24" s="122" customFormat="1">
      <c r="A19" s="200" t="s">
        <v>298</v>
      </c>
      <c r="B19" s="201" t="s">
        <v>201</v>
      </c>
      <c r="C19" s="202">
        <v>1</v>
      </c>
      <c r="D19" s="203" t="s">
        <v>340</v>
      </c>
      <c r="E19" s="207" t="s">
        <v>338</v>
      </c>
      <c r="F19" s="202">
        <v>5</v>
      </c>
      <c r="G19" s="204" t="s">
        <v>107</v>
      </c>
      <c r="H19" s="202"/>
      <c r="I19" s="202"/>
      <c r="J19" s="202"/>
      <c r="K19" s="202"/>
      <c r="L19" s="202"/>
      <c r="M19" s="205"/>
      <c r="N19" s="206"/>
      <c r="O19" s="207"/>
      <c r="P19" s="208"/>
      <c r="Q19" s="209"/>
      <c r="R19" s="206"/>
      <c r="S19" s="119"/>
      <c r="T19" s="119"/>
      <c r="U19" s="119"/>
      <c r="V19" s="120"/>
      <c r="W19" s="121"/>
    </row>
    <row r="20" spans="1:24" s="122" customFormat="1">
      <c r="A20" s="200" t="s">
        <v>298</v>
      </c>
      <c r="B20" s="201" t="s">
        <v>339</v>
      </c>
      <c r="C20" s="202">
        <v>1</v>
      </c>
      <c r="D20" s="203" t="s">
        <v>340</v>
      </c>
      <c r="E20" s="207" t="s">
        <v>338</v>
      </c>
      <c r="F20" s="202">
        <v>6</v>
      </c>
      <c r="G20" s="204" t="s">
        <v>94</v>
      </c>
      <c r="H20" s="202">
        <v>1</v>
      </c>
      <c r="I20" s="202">
        <v>15</v>
      </c>
      <c r="J20" s="202">
        <f t="shared" si="0"/>
        <v>15</v>
      </c>
      <c r="K20" s="202"/>
      <c r="L20" s="202"/>
      <c r="M20" s="205"/>
      <c r="N20" s="206"/>
      <c r="O20" s="207"/>
      <c r="P20" s="208"/>
      <c r="Q20" s="209"/>
      <c r="R20" s="206"/>
      <c r="S20" s="119"/>
      <c r="T20" s="119"/>
      <c r="U20" s="119"/>
      <c r="V20" s="120"/>
      <c r="W20" s="121"/>
    </row>
    <row r="21" spans="1:24" s="122" customFormat="1">
      <c r="A21" s="200" t="s">
        <v>298</v>
      </c>
      <c r="B21" s="201" t="s">
        <v>137</v>
      </c>
      <c r="C21" s="202">
        <v>1</v>
      </c>
      <c r="D21" s="203" t="s">
        <v>288</v>
      </c>
      <c r="E21" s="207" t="s">
        <v>187</v>
      </c>
      <c r="F21" s="202">
        <v>6</v>
      </c>
      <c r="G21" s="204" t="s">
        <v>307</v>
      </c>
      <c r="H21" s="202">
        <v>1</v>
      </c>
      <c r="I21" s="202">
        <v>8</v>
      </c>
      <c r="J21" s="202">
        <f>I21-H21+1</f>
        <v>8</v>
      </c>
      <c r="K21" s="202">
        <v>32</v>
      </c>
      <c r="L21" s="202"/>
      <c r="M21" s="205"/>
      <c r="N21" s="206"/>
      <c r="O21" s="207"/>
      <c r="P21" s="208">
        <f>IF(J21=0,0,K21)</f>
        <v>32</v>
      </c>
      <c r="Q21" s="209"/>
      <c r="R21" s="206">
        <f>O21+P21+Q21</f>
        <v>32</v>
      </c>
      <c r="S21" s="119"/>
      <c r="T21" s="119"/>
      <c r="U21" s="119">
        <v>54</v>
      </c>
      <c r="V21" s="120"/>
      <c r="W21" s="121"/>
    </row>
    <row r="22" spans="1:24" s="123" customFormat="1" ht="15.95" customHeight="1">
      <c r="A22" s="200" t="s">
        <v>298</v>
      </c>
      <c r="B22" s="201" t="s">
        <v>133</v>
      </c>
      <c r="C22" s="202">
        <v>1</v>
      </c>
      <c r="D22" s="203" t="s">
        <v>288</v>
      </c>
      <c r="E22" s="203" t="s">
        <v>189</v>
      </c>
      <c r="F22" s="202">
        <v>6</v>
      </c>
      <c r="G22" s="204" t="s">
        <v>290</v>
      </c>
      <c r="H22" s="202">
        <v>9</v>
      </c>
      <c r="I22" s="202">
        <v>13</v>
      </c>
      <c r="J22" s="202">
        <f>I22-H22+1</f>
        <v>5</v>
      </c>
      <c r="K22" s="202">
        <v>15</v>
      </c>
      <c r="L22" s="202"/>
      <c r="M22" s="205"/>
      <c r="N22" s="206"/>
      <c r="O22" s="207"/>
      <c r="P22" s="208">
        <f>IF(J22=0,0,K22)</f>
        <v>15</v>
      </c>
      <c r="Q22" s="209"/>
      <c r="R22" s="206">
        <f>O22+P22+Q22</f>
        <v>15</v>
      </c>
      <c r="S22" s="119"/>
      <c r="T22" s="119"/>
      <c r="U22" s="119">
        <v>54</v>
      </c>
      <c r="V22" s="120"/>
      <c r="W22" s="121"/>
      <c r="X22" s="122"/>
    </row>
    <row r="23" spans="1:24" s="122" customFormat="1">
      <c r="A23" s="200" t="s">
        <v>298</v>
      </c>
      <c r="B23" s="201" t="s">
        <v>137</v>
      </c>
      <c r="C23" s="202">
        <v>1</v>
      </c>
      <c r="D23" s="203" t="s">
        <v>258</v>
      </c>
      <c r="E23" s="203" t="s">
        <v>318</v>
      </c>
      <c r="F23" s="202">
        <v>6</v>
      </c>
      <c r="G23" s="204" t="s">
        <v>292</v>
      </c>
      <c r="H23" s="202">
        <v>1</v>
      </c>
      <c r="I23" s="202">
        <v>15</v>
      </c>
      <c r="J23" s="202">
        <f t="shared" si="0"/>
        <v>15</v>
      </c>
      <c r="K23" s="202">
        <v>30</v>
      </c>
      <c r="L23" s="202"/>
      <c r="M23" s="205"/>
      <c r="N23" s="206">
        <f>L23/6</f>
        <v>0</v>
      </c>
      <c r="O23" s="207"/>
      <c r="P23" s="208">
        <f t="shared" si="1"/>
        <v>30</v>
      </c>
      <c r="Q23" s="209"/>
      <c r="R23" s="206">
        <f t="shared" si="2"/>
        <v>30</v>
      </c>
      <c r="S23" s="119"/>
      <c r="T23" s="119" t="str">
        <f>IF(S23&lt;=30,"1","1,1")</f>
        <v>1</v>
      </c>
      <c r="U23" s="119">
        <f>T23*R23</f>
        <v>30</v>
      </c>
      <c r="V23" s="120"/>
      <c r="W23" s="121"/>
    </row>
    <row r="24" spans="1:24" s="122" customFormat="1">
      <c r="A24" s="200" t="s">
        <v>298</v>
      </c>
      <c r="B24" s="201" t="s">
        <v>197</v>
      </c>
      <c r="C24" s="202">
        <v>1</v>
      </c>
      <c r="D24" s="203" t="s">
        <v>324</v>
      </c>
      <c r="E24" s="207" t="s">
        <v>205</v>
      </c>
      <c r="F24" s="202">
        <v>7</v>
      </c>
      <c r="G24" s="204" t="s">
        <v>72</v>
      </c>
      <c r="H24" s="202">
        <v>1</v>
      </c>
      <c r="I24" s="202">
        <v>15</v>
      </c>
      <c r="J24" s="202">
        <f>I24-H24+1</f>
        <v>15</v>
      </c>
      <c r="K24" s="202">
        <v>30</v>
      </c>
      <c r="L24" s="202"/>
      <c r="M24" s="205"/>
      <c r="N24" s="206"/>
      <c r="O24" s="207"/>
      <c r="P24" s="208">
        <f>IF(J24=0,0,K24)</f>
        <v>30</v>
      </c>
      <c r="Q24" s="209"/>
      <c r="R24" s="206">
        <f>O24+P24+Q24</f>
        <v>30</v>
      </c>
      <c r="S24" s="119"/>
      <c r="T24" s="119"/>
      <c r="U24" s="119">
        <v>54</v>
      </c>
      <c r="V24" s="120"/>
      <c r="W24" s="121"/>
    </row>
    <row r="25" spans="1:24" s="122" customFormat="1">
      <c r="A25" s="200" t="s">
        <v>298</v>
      </c>
      <c r="B25" s="201" t="s">
        <v>197</v>
      </c>
      <c r="C25" s="202">
        <v>1</v>
      </c>
      <c r="D25" s="203" t="s">
        <v>294</v>
      </c>
      <c r="E25" s="207" t="s">
        <v>209</v>
      </c>
      <c r="F25" s="202">
        <v>7</v>
      </c>
      <c r="G25" s="204" t="s">
        <v>71</v>
      </c>
      <c r="H25" s="202">
        <v>1</v>
      </c>
      <c r="I25" s="202">
        <v>15</v>
      </c>
      <c r="J25" s="202">
        <f>I25-H25+1</f>
        <v>15</v>
      </c>
      <c r="K25" s="202">
        <v>30</v>
      </c>
      <c r="L25" s="202"/>
      <c r="M25" s="205"/>
      <c r="N25" s="206"/>
      <c r="O25" s="207"/>
      <c r="P25" s="208">
        <f>IF(J25=0,0,K25)</f>
        <v>30</v>
      </c>
      <c r="Q25" s="209"/>
      <c r="R25" s="206">
        <f>O25+P25+Q25</f>
        <v>30</v>
      </c>
      <c r="S25" s="119"/>
      <c r="T25" s="119"/>
      <c r="U25" s="119">
        <v>54</v>
      </c>
      <c r="V25" s="120"/>
      <c r="W25" s="121"/>
    </row>
    <row r="26" spans="1:24" s="122" customFormat="1">
      <c r="A26" s="200" t="s">
        <v>298</v>
      </c>
      <c r="B26" s="201" t="s">
        <v>138</v>
      </c>
      <c r="C26" s="202">
        <v>1</v>
      </c>
      <c r="D26" s="203" t="s">
        <v>263</v>
      </c>
      <c r="E26" s="207" t="s">
        <v>187</v>
      </c>
      <c r="F26" s="202">
        <v>7</v>
      </c>
      <c r="G26" s="204" t="s">
        <v>307</v>
      </c>
      <c r="H26" s="202">
        <v>1</v>
      </c>
      <c r="I26" s="202">
        <v>7</v>
      </c>
      <c r="J26" s="202">
        <f t="shared" si="0"/>
        <v>7</v>
      </c>
      <c r="K26" s="202">
        <v>28</v>
      </c>
      <c r="L26" s="202"/>
      <c r="M26" s="205"/>
      <c r="N26" s="206"/>
      <c r="O26" s="207"/>
      <c r="P26" s="208">
        <f t="shared" si="1"/>
        <v>28</v>
      </c>
      <c r="Q26" s="209"/>
      <c r="R26" s="206">
        <f t="shared" si="2"/>
        <v>28</v>
      </c>
      <c r="S26" s="119"/>
      <c r="T26" s="119"/>
      <c r="U26" s="119">
        <v>54</v>
      </c>
      <c r="V26" s="120"/>
      <c r="W26" s="121"/>
    </row>
    <row r="27" spans="1:24" s="122" customFormat="1">
      <c r="A27" s="200" t="s">
        <v>298</v>
      </c>
      <c r="B27" s="201" t="s">
        <v>138</v>
      </c>
      <c r="C27" s="202">
        <v>1</v>
      </c>
      <c r="D27" s="203" t="s">
        <v>263</v>
      </c>
      <c r="E27" s="207" t="s">
        <v>189</v>
      </c>
      <c r="F27" s="202">
        <v>7</v>
      </c>
      <c r="G27" s="204" t="s">
        <v>290</v>
      </c>
      <c r="H27" s="202">
        <v>9</v>
      </c>
      <c r="I27" s="202">
        <v>13</v>
      </c>
      <c r="J27" s="202">
        <f>I27-H27+1</f>
        <v>5</v>
      </c>
      <c r="K27" s="202">
        <v>15</v>
      </c>
      <c r="L27" s="202"/>
      <c r="M27" s="205"/>
      <c r="N27" s="206"/>
      <c r="O27" s="207"/>
      <c r="P27" s="208">
        <f>IF(J27=0,0,K27)</f>
        <v>15</v>
      </c>
      <c r="Q27" s="209"/>
      <c r="R27" s="206">
        <f>O27+P27+Q27</f>
        <v>15</v>
      </c>
      <c r="S27" s="119"/>
      <c r="T27" s="119"/>
      <c r="U27" s="119">
        <v>54</v>
      </c>
      <c r="V27" s="120"/>
      <c r="W27" s="121"/>
    </row>
    <row r="28" spans="1:24" s="122" customFormat="1">
      <c r="A28" s="124" t="s">
        <v>299</v>
      </c>
      <c r="B28" s="125" t="s">
        <v>203</v>
      </c>
      <c r="C28" s="126">
        <v>1</v>
      </c>
      <c r="D28" s="127" t="s">
        <v>301</v>
      </c>
      <c r="E28" s="122" t="s">
        <v>211</v>
      </c>
      <c r="F28" s="126">
        <v>2</v>
      </c>
      <c r="G28" s="128" t="s">
        <v>72</v>
      </c>
      <c r="H28" s="126">
        <v>1</v>
      </c>
      <c r="I28" s="126">
        <v>15</v>
      </c>
      <c r="J28" s="126">
        <f>I28-H28+1</f>
        <v>15</v>
      </c>
      <c r="K28" s="126">
        <v>30</v>
      </c>
      <c r="L28" s="126"/>
      <c r="M28" s="129"/>
      <c r="N28" s="130"/>
      <c r="P28" s="119">
        <f>IF(J28=0,0,K28)</f>
        <v>30</v>
      </c>
      <c r="Q28" s="131"/>
      <c r="R28" s="130">
        <f>O28+P28+Q28</f>
        <v>30</v>
      </c>
      <c r="S28" s="119"/>
      <c r="T28" s="119"/>
      <c r="U28" s="119">
        <v>54</v>
      </c>
      <c r="V28" s="120"/>
      <c r="W28" s="121"/>
    </row>
    <row r="29" spans="1:24" s="122" customFormat="1">
      <c r="A29" s="124" t="s">
        <v>299</v>
      </c>
      <c r="B29" s="125" t="s">
        <v>203</v>
      </c>
      <c r="C29" s="126">
        <v>1</v>
      </c>
      <c r="D29" s="127" t="s">
        <v>280</v>
      </c>
      <c r="E29" s="122" t="s">
        <v>206</v>
      </c>
      <c r="F29" s="126">
        <v>2</v>
      </c>
      <c r="G29" s="128" t="s">
        <v>71</v>
      </c>
      <c r="H29" s="126">
        <v>1</v>
      </c>
      <c r="I29" s="126">
        <v>15</v>
      </c>
      <c r="J29" s="126">
        <f>I29-H29+1</f>
        <v>15</v>
      </c>
      <c r="K29" s="126">
        <v>30</v>
      </c>
      <c r="L29" s="126"/>
      <c r="M29" s="129"/>
      <c r="N29" s="130"/>
      <c r="P29" s="119">
        <f>IF(J29=0,0,K29)</f>
        <v>30</v>
      </c>
      <c r="Q29" s="131"/>
      <c r="R29" s="130">
        <f>O29+P29+Q29</f>
        <v>30</v>
      </c>
      <c r="S29" s="119"/>
      <c r="T29" s="119"/>
      <c r="U29" s="119">
        <v>54</v>
      </c>
      <c r="V29" s="120"/>
      <c r="W29" s="121"/>
    </row>
    <row r="30" spans="1:24" s="122" customFormat="1">
      <c r="A30" s="124" t="s">
        <v>299</v>
      </c>
      <c r="B30" s="125" t="s">
        <v>203</v>
      </c>
      <c r="C30" s="126">
        <v>1</v>
      </c>
      <c r="D30" s="127" t="s">
        <v>323</v>
      </c>
      <c r="E30" s="122" t="s">
        <v>202</v>
      </c>
      <c r="F30" s="126">
        <v>2</v>
      </c>
      <c r="G30" s="128" t="s">
        <v>73</v>
      </c>
      <c r="H30" s="126">
        <v>1</v>
      </c>
      <c r="I30" s="126">
        <v>15</v>
      </c>
      <c r="J30" s="126">
        <f>I30-H30+1</f>
        <v>15</v>
      </c>
      <c r="K30" s="126">
        <v>30</v>
      </c>
      <c r="L30" s="126"/>
      <c r="M30" s="129"/>
      <c r="N30" s="130"/>
      <c r="P30" s="119">
        <f>IF(J30=0,0,K30)</f>
        <v>30</v>
      </c>
      <c r="Q30" s="131"/>
      <c r="R30" s="130">
        <f>O30+P30+Q30</f>
        <v>30</v>
      </c>
      <c r="S30" s="119"/>
      <c r="T30" s="119"/>
      <c r="U30" s="119">
        <v>54</v>
      </c>
      <c r="V30" s="120"/>
      <c r="W30" s="121"/>
    </row>
    <row r="31" spans="1:24" s="122" customFormat="1">
      <c r="A31" s="124" t="s">
        <v>299</v>
      </c>
      <c r="B31" s="125" t="s">
        <v>406</v>
      </c>
      <c r="C31" s="126">
        <v>1</v>
      </c>
      <c r="D31" s="127" t="s">
        <v>315</v>
      </c>
      <c r="E31" s="122" t="s">
        <v>303</v>
      </c>
      <c r="F31" s="126">
        <v>2</v>
      </c>
      <c r="G31" s="128" t="s">
        <v>101</v>
      </c>
      <c r="H31" s="126">
        <v>5</v>
      </c>
      <c r="I31" s="126">
        <v>19</v>
      </c>
      <c r="J31" s="126">
        <f>I31-H31+1</f>
        <v>15</v>
      </c>
      <c r="K31" s="126">
        <v>30</v>
      </c>
      <c r="L31" s="126"/>
      <c r="M31" s="129"/>
      <c r="N31" s="130"/>
      <c r="P31" s="119">
        <f>IF(J31=0,0,K31)</f>
        <v>30</v>
      </c>
      <c r="Q31" s="131"/>
      <c r="R31" s="130">
        <f>O31+P31+Q31</f>
        <v>30</v>
      </c>
      <c r="S31" s="119"/>
      <c r="T31" s="119"/>
      <c r="U31" s="119">
        <v>54</v>
      </c>
      <c r="V31" s="120"/>
      <c r="W31" s="121"/>
    </row>
    <row r="32" spans="1:24" s="122" customFormat="1">
      <c r="A32" s="124" t="s">
        <v>299</v>
      </c>
      <c r="B32" s="125" t="s">
        <v>406</v>
      </c>
      <c r="C32" s="126">
        <v>1</v>
      </c>
      <c r="D32" s="127" t="s">
        <v>310</v>
      </c>
      <c r="E32" s="122" t="s">
        <v>208</v>
      </c>
      <c r="F32" s="126">
        <v>2</v>
      </c>
      <c r="G32" s="128" t="s">
        <v>107</v>
      </c>
      <c r="H32" s="126">
        <v>5</v>
      </c>
      <c r="I32" s="126">
        <v>19</v>
      </c>
      <c r="J32" s="126">
        <f>I32-H32+1</f>
        <v>15</v>
      </c>
      <c r="K32" s="126">
        <v>30</v>
      </c>
      <c r="L32" s="126"/>
      <c r="M32" s="129"/>
      <c r="N32" s="130"/>
      <c r="P32" s="119">
        <f>IF(J32=0,0,K32)</f>
        <v>30</v>
      </c>
      <c r="Q32" s="131"/>
      <c r="R32" s="130">
        <f>O32+P32+Q32</f>
        <v>30</v>
      </c>
      <c r="S32" s="119"/>
      <c r="T32" s="119"/>
      <c r="U32" s="119">
        <v>54</v>
      </c>
      <c r="V32" s="120"/>
      <c r="W32" s="121"/>
    </row>
    <row r="33" spans="1:23" s="122" customFormat="1">
      <c r="A33" s="124" t="s">
        <v>299</v>
      </c>
      <c r="B33" s="125" t="s">
        <v>200</v>
      </c>
      <c r="C33" s="126">
        <v>1</v>
      </c>
      <c r="D33" s="127" t="s">
        <v>323</v>
      </c>
      <c r="E33" s="122" t="s">
        <v>202</v>
      </c>
      <c r="F33" s="126">
        <v>3</v>
      </c>
      <c r="G33" s="128" t="s">
        <v>72</v>
      </c>
      <c r="H33" s="126">
        <v>1</v>
      </c>
      <c r="I33" s="126">
        <v>15</v>
      </c>
      <c r="J33" s="126">
        <f>I33-H33+1</f>
        <v>15</v>
      </c>
      <c r="K33" s="126">
        <v>30</v>
      </c>
      <c r="L33" s="126"/>
      <c r="M33" s="129"/>
      <c r="N33" s="130"/>
      <c r="P33" s="119">
        <f>IF(J33=0,0,K33)</f>
        <v>30</v>
      </c>
      <c r="Q33" s="131"/>
      <c r="R33" s="130">
        <f>O33+P33+Q33</f>
        <v>30</v>
      </c>
      <c r="S33" s="119"/>
      <c r="T33" s="119"/>
      <c r="U33" s="119">
        <v>54</v>
      </c>
      <c r="V33" s="120"/>
      <c r="W33" s="121"/>
    </row>
    <row r="34" spans="1:23" s="122" customFormat="1">
      <c r="A34" s="124" t="s">
        <v>299</v>
      </c>
      <c r="B34" s="125" t="s">
        <v>200</v>
      </c>
      <c r="C34" s="126">
        <v>1</v>
      </c>
      <c r="D34" s="127" t="s">
        <v>301</v>
      </c>
      <c r="E34" s="122" t="s">
        <v>211</v>
      </c>
      <c r="F34" s="126">
        <v>3</v>
      </c>
      <c r="G34" s="128" t="s">
        <v>71</v>
      </c>
      <c r="H34" s="126">
        <v>1</v>
      </c>
      <c r="I34" s="126">
        <v>15</v>
      </c>
      <c r="J34" s="126">
        <f>I34-H34+1</f>
        <v>15</v>
      </c>
      <c r="K34" s="126">
        <v>30</v>
      </c>
      <c r="L34" s="126"/>
      <c r="M34" s="129"/>
      <c r="N34" s="130"/>
      <c r="P34" s="119">
        <f>IF(J34=0,0,K34)</f>
        <v>30</v>
      </c>
      <c r="Q34" s="131"/>
      <c r="R34" s="130">
        <f>O34+P34+Q34</f>
        <v>30</v>
      </c>
      <c r="S34" s="119"/>
      <c r="T34" s="119"/>
      <c r="U34" s="119">
        <v>54</v>
      </c>
      <c r="V34" s="120"/>
      <c r="W34" s="121"/>
    </row>
    <row r="35" spans="1:23" s="122" customFormat="1">
      <c r="A35" s="124" t="s">
        <v>299</v>
      </c>
      <c r="B35" s="125" t="s">
        <v>200</v>
      </c>
      <c r="C35" s="126">
        <v>1</v>
      </c>
      <c r="D35" s="127" t="s">
        <v>280</v>
      </c>
      <c r="E35" s="122" t="s">
        <v>206</v>
      </c>
      <c r="F35" s="126">
        <v>3</v>
      </c>
      <c r="G35" s="128" t="s">
        <v>73</v>
      </c>
      <c r="H35" s="126">
        <v>1</v>
      </c>
      <c r="I35" s="126">
        <v>15</v>
      </c>
      <c r="J35" s="126">
        <f>I35-H35+1</f>
        <v>15</v>
      </c>
      <c r="K35" s="126">
        <v>30</v>
      </c>
      <c r="L35" s="126"/>
      <c r="M35" s="129"/>
      <c r="N35" s="130"/>
      <c r="P35" s="119">
        <f>IF(J35=0,0,K35)</f>
        <v>30</v>
      </c>
      <c r="Q35" s="131"/>
      <c r="R35" s="130">
        <f>O35+P35+Q35</f>
        <v>30</v>
      </c>
      <c r="S35" s="119"/>
      <c r="T35" s="119"/>
      <c r="U35" s="119">
        <v>54</v>
      </c>
      <c r="V35" s="120"/>
      <c r="W35" s="121"/>
    </row>
    <row r="36" spans="1:23" s="122" customFormat="1">
      <c r="A36" s="124" t="s">
        <v>299</v>
      </c>
      <c r="B36" s="125" t="s">
        <v>139</v>
      </c>
      <c r="C36" s="126">
        <v>1</v>
      </c>
      <c r="D36" s="127" t="s">
        <v>268</v>
      </c>
      <c r="E36" s="122" t="s">
        <v>187</v>
      </c>
      <c r="F36" s="126">
        <v>3</v>
      </c>
      <c r="G36" s="128" t="s">
        <v>302</v>
      </c>
      <c r="H36" s="126">
        <v>1</v>
      </c>
      <c r="I36" s="126">
        <v>7</v>
      </c>
      <c r="J36" s="126">
        <f t="shared" si="0"/>
        <v>7</v>
      </c>
      <c r="K36" s="126">
        <v>28</v>
      </c>
      <c r="L36" s="126"/>
      <c r="M36" s="129"/>
      <c r="N36" s="130"/>
      <c r="P36" s="119">
        <f t="shared" si="1"/>
        <v>28</v>
      </c>
      <c r="Q36" s="131"/>
      <c r="R36" s="130">
        <f t="shared" si="2"/>
        <v>28</v>
      </c>
      <c r="S36" s="119"/>
      <c r="T36" s="119"/>
      <c r="U36" s="119">
        <v>54</v>
      </c>
      <c r="V36" s="120"/>
      <c r="W36" s="121"/>
    </row>
    <row r="37" spans="1:23" s="122" customFormat="1">
      <c r="A37" s="124" t="s">
        <v>299</v>
      </c>
      <c r="B37" s="125" t="s">
        <v>201</v>
      </c>
      <c r="C37" s="126">
        <v>1</v>
      </c>
      <c r="D37" s="127" t="s">
        <v>340</v>
      </c>
      <c r="E37" s="122" t="s">
        <v>338</v>
      </c>
      <c r="F37" s="126">
        <v>4</v>
      </c>
      <c r="G37" s="128" t="s">
        <v>341</v>
      </c>
      <c r="H37" s="126">
        <v>1</v>
      </c>
      <c r="I37" s="126">
        <v>15</v>
      </c>
      <c r="J37" s="126">
        <f t="shared" si="0"/>
        <v>15</v>
      </c>
      <c r="K37" s="126"/>
      <c r="L37" s="126"/>
      <c r="M37" s="129"/>
      <c r="N37" s="130"/>
      <c r="P37" s="119"/>
      <c r="Q37" s="131"/>
      <c r="R37" s="130"/>
      <c r="S37" s="119"/>
      <c r="T37" s="119"/>
      <c r="U37" s="119"/>
      <c r="V37" s="120"/>
      <c r="W37" s="121"/>
    </row>
    <row r="38" spans="1:23" s="122" customFormat="1">
      <c r="A38" s="124" t="s">
        <v>299</v>
      </c>
      <c r="B38" s="125" t="s">
        <v>138</v>
      </c>
      <c r="C38" s="126">
        <v>1</v>
      </c>
      <c r="D38" s="127" t="s">
        <v>263</v>
      </c>
      <c r="E38" s="122" t="s">
        <v>187</v>
      </c>
      <c r="F38" s="126">
        <v>4</v>
      </c>
      <c r="G38" s="128" t="s">
        <v>307</v>
      </c>
      <c r="H38" s="126">
        <v>1</v>
      </c>
      <c r="I38" s="126">
        <v>8</v>
      </c>
      <c r="J38" s="126">
        <f>I38-H38+1</f>
        <v>8</v>
      </c>
      <c r="K38" s="126">
        <v>32</v>
      </c>
      <c r="L38" s="126"/>
      <c r="M38" s="129"/>
      <c r="N38" s="130"/>
      <c r="P38" s="119">
        <f>IF(J38=0,0,K38)</f>
        <v>32</v>
      </c>
      <c r="Q38" s="131"/>
      <c r="R38" s="130">
        <f>O38+P38+Q38</f>
        <v>32</v>
      </c>
      <c r="S38" s="119"/>
      <c r="T38" s="119"/>
      <c r="U38" s="119">
        <v>54</v>
      </c>
      <c r="V38" s="120"/>
      <c r="W38" s="121"/>
    </row>
    <row r="39" spans="1:23" s="122" customFormat="1">
      <c r="A39" s="124" t="s">
        <v>299</v>
      </c>
      <c r="B39" s="125" t="s">
        <v>138</v>
      </c>
      <c r="C39" s="126">
        <v>1</v>
      </c>
      <c r="D39" s="127" t="s">
        <v>256</v>
      </c>
      <c r="E39" s="122" t="s">
        <v>194</v>
      </c>
      <c r="F39" s="126">
        <v>4</v>
      </c>
      <c r="G39" s="128" t="s">
        <v>292</v>
      </c>
      <c r="H39" s="126">
        <v>1</v>
      </c>
      <c r="I39" s="126">
        <v>15</v>
      </c>
      <c r="J39" s="126">
        <f t="shared" si="0"/>
        <v>15</v>
      </c>
      <c r="K39" s="126">
        <v>30</v>
      </c>
      <c r="L39" s="126"/>
      <c r="M39" s="129"/>
      <c r="N39" s="130"/>
      <c r="P39" s="119">
        <f t="shared" si="1"/>
        <v>30</v>
      </c>
      <c r="Q39" s="131"/>
      <c r="R39" s="130">
        <f t="shared" si="2"/>
        <v>30</v>
      </c>
      <c r="S39" s="119"/>
      <c r="T39" s="119"/>
      <c r="U39" s="119">
        <v>54</v>
      </c>
      <c r="V39" s="120"/>
      <c r="W39" s="121"/>
    </row>
    <row r="40" spans="1:23" s="122" customFormat="1">
      <c r="A40" s="124" t="s">
        <v>299</v>
      </c>
      <c r="B40" s="125" t="s">
        <v>410</v>
      </c>
      <c r="C40" s="126">
        <v>1</v>
      </c>
      <c r="D40" s="127" t="s">
        <v>258</v>
      </c>
      <c r="E40" s="127" t="s">
        <v>303</v>
      </c>
      <c r="F40" s="126">
        <v>5</v>
      </c>
      <c r="G40" s="128" t="s">
        <v>71</v>
      </c>
      <c r="H40" s="126">
        <v>5</v>
      </c>
      <c r="I40" s="126">
        <v>19</v>
      </c>
      <c r="J40" s="126">
        <f>I40-H40+1</f>
        <v>15</v>
      </c>
      <c r="K40" s="126">
        <v>30</v>
      </c>
      <c r="L40" s="126"/>
      <c r="M40" s="129"/>
      <c r="N40" s="130"/>
      <c r="P40" s="119">
        <f>IF(J40=0,0,K40)</f>
        <v>30</v>
      </c>
      <c r="Q40" s="131"/>
      <c r="R40" s="130">
        <f>O40+P40+Q40</f>
        <v>30</v>
      </c>
      <c r="S40" s="119"/>
      <c r="T40" s="119"/>
      <c r="U40" s="119">
        <v>54</v>
      </c>
      <c r="V40" s="120"/>
      <c r="W40" s="121"/>
    </row>
    <row r="41" spans="1:23" s="122" customFormat="1">
      <c r="A41" s="124" t="s">
        <v>299</v>
      </c>
      <c r="B41" s="125" t="s">
        <v>410</v>
      </c>
      <c r="C41" s="126">
        <v>1</v>
      </c>
      <c r="D41" s="127" t="s">
        <v>310</v>
      </c>
      <c r="E41" s="122" t="s">
        <v>208</v>
      </c>
      <c r="F41" s="126">
        <v>5</v>
      </c>
      <c r="G41" s="128" t="s">
        <v>73</v>
      </c>
      <c r="H41" s="126">
        <v>5</v>
      </c>
      <c r="I41" s="126">
        <v>19</v>
      </c>
      <c r="J41" s="126">
        <f>I41-H41+1</f>
        <v>15</v>
      </c>
      <c r="K41" s="126">
        <v>30</v>
      </c>
      <c r="L41" s="126"/>
      <c r="M41" s="129"/>
      <c r="N41" s="130"/>
      <c r="P41" s="119">
        <f>IF(J41=0,0,K41)</f>
        <v>30</v>
      </c>
      <c r="Q41" s="131"/>
      <c r="R41" s="130">
        <f>O41+P41+Q41</f>
        <v>30</v>
      </c>
      <c r="S41" s="119"/>
      <c r="T41" s="119"/>
      <c r="U41" s="119">
        <v>54</v>
      </c>
      <c r="V41" s="120"/>
      <c r="W41" s="121"/>
    </row>
    <row r="42" spans="1:23" s="122" customFormat="1">
      <c r="A42" s="124" t="s">
        <v>299</v>
      </c>
      <c r="B42" s="125" t="s">
        <v>406</v>
      </c>
      <c r="C42" s="126">
        <v>1</v>
      </c>
      <c r="D42" s="127" t="s">
        <v>309</v>
      </c>
      <c r="E42" s="122" t="s">
        <v>222</v>
      </c>
      <c r="F42" s="126">
        <v>5</v>
      </c>
      <c r="G42" s="128" t="s">
        <v>290</v>
      </c>
      <c r="H42" s="126">
        <v>5</v>
      </c>
      <c r="I42" s="126">
        <v>19</v>
      </c>
      <c r="J42" s="126">
        <f>I42-H42+1</f>
        <v>15</v>
      </c>
      <c r="K42" s="126">
        <v>45</v>
      </c>
      <c r="L42" s="126"/>
      <c r="M42" s="129"/>
      <c r="N42" s="130"/>
      <c r="P42" s="119">
        <f>IF(J42=0,0,K42)</f>
        <v>45</v>
      </c>
      <c r="Q42" s="131"/>
      <c r="R42" s="130">
        <f>O42+P42+Q42</f>
        <v>45</v>
      </c>
      <c r="S42" s="119"/>
      <c r="T42" s="119"/>
      <c r="U42" s="119">
        <v>54</v>
      </c>
      <c r="V42" s="120"/>
      <c r="W42" s="121"/>
    </row>
    <row r="43" spans="1:23" s="122" customFormat="1">
      <c r="A43" s="124" t="s">
        <v>299</v>
      </c>
      <c r="B43" s="125" t="s">
        <v>415</v>
      </c>
      <c r="C43" s="126">
        <v>1</v>
      </c>
      <c r="D43" s="127" t="s">
        <v>309</v>
      </c>
      <c r="E43" s="122" t="s">
        <v>222</v>
      </c>
      <c r="F43" s="126">
        <v>5</v>
      </c>
      <c r="G43" s="128" t="s">
        <v>291</v>
      </c>
      <c r="H43" s="126">
        <v>5</v>
      </c>
      <c r="I43" s="126">
        <v>19</v>
      </c>
      <c r="J43" s="126">
        <f>I43-H43+1</f>
        <v>15</v>
      </c>
      <c r="K43" s="126">
        <v>45</v>
      </c>
      <c r="L43" s="126"/>
      <c r="M43" s="129"/>
      <c r="N43" s="130"/>
      <c r="P43" s="119">
        <f>IF(J43=0,0,K43)</f>
        <v>45</v>
      </c>
      <c r="Q43" s="131"/>
      <c r="R43" s="130">
        <f>O43+P43+Q43</f>
        <v>45</v>
      </c>
      <c r="S43" s="119"/>
      <c r="T43" s="119"/>
      <c r="U43" s="119">
        <v>54</v>
      </c>
      <c r="V43" s="120"/>
      <c r="W43" s="121"/>
    </row>
    <row r="44" spans="1:23" s="122" customFormat="1">
      <c r="A44" s="124" t="s">
        <v>299</v>
      </c>
      <c r="B44" s="125" t="s">
        <v>198</v>
      </c>
      <c r="C44" s="126">
        <v>1</v>
      </c>
      <c r="D44" s="127" t="s">
        <v>340</v>
      </c>
      <c r="E44" s="122" t="s">
        <v>338</v>
      </c>
      <c r="F44" s="126">
        <v>6</v>
      </c>
      <c r="G44" s="128" t="s">
        <v>341</v>
      </c>
      <c r="H44" s="126">
        <v>1</v>
      </c>
      <c r="I44" s="126">
        <v>15</v>
      </c>
      <c r="J44" s="126">
        <f t="shared" si="0"/>
        <v>15</v>
      </c>
      <c r="K44" s="126"/>
      <c r="L44" s="126"/>
      <c r="M44" s="129"/>
      <c r="N44" s="130"/>
      <c r="P44" s="119"/>
      <c r="Q44" s="131"/>
      <c r="R44" s="130"/>
      <c r="S44" s="119"/>
      <c r="T44" s="119"/>
      <c r="U44" s="119"/>
      <c r="V44" s="120"/>
      <c r="W44" s="121"/>
    </row>
    <row r="45" spans="1:23" s="122" customFormat="1">
      <c r="A45" s="124" t="s">
        <v>299</v>
      </c>
      <c r="B45" s="125" t="s">
        <v>204</v>
      </c>
      <c r="C45" s="126">
        <v>1</v>
      </c>
      <c r="D45" s="127" t="s">
        <v>345</v>
      </c>
      <c r="E45" s="122" t="s">
        <v>346</v>
      </c>
      <c r="F45" s="126">
        <v>6</v>
      </c>
      <c r="G45" s="128" t="s">
        <v>342</v>
      </c>
      <c r="H45" s="126">
        <v>1</v>
      </c>
      <c r="I45" s="126">
        <v>10</v>
      </c>
      <c r="J45" s="126">
        <f t="shared" si="0"/>
        <v>10</v>
      </c>
      <c r="K45" s="126"/>
      <c r="L45" s="126"/>
      <c r="M45" s="129"/>
      <c r="N45" s="130"/>
      <c r="P45" s="119"/>
      <c r="Q45" s="131"/>
      <c r="R45" s="130"/>
      <c r="S45" s="119"/>
      <c r="T45" s="119"/>
      <c r="U45" s="119"/>
      <c r="V45" s="120"/>
      <c r="W45" s="121"/>
    </row>
    <row r="46" spans="1:23" s="122" customFormat="1">
      <c r="A46" s="124" t="s">
        <v>299</v>
      </c>
      <c r="B46" s="125" t="s">
        <v>198</v>
      </c>
      <c r="C46" s="126">
        <v>1</v>
      </c>
      <c r="D46" s="127" t="s">
        <v>324</v>
      </c>
      <c r="E46" s="122" t="s">
        <v>205</v>
      </c>
      <c r="F46" s="126">
        <v>7</v>
      </c>
      <c r="G46" s="128" t="s">
        <v>71</v>
      </c>
      <c r="H46" s="126">
        <v>1</v>
      </c>
      <c r="I46" s="126">
        <v>15</v>
      </c>
      <c r="J46" s="126">
        <f>I46-H46+1</f>
        <v>15</v>
      </c>
      <c r="K46" s="126">
        <v>30</v>
      </c>
      <c r="L46" s="126"/>
      <c r="M46" s="129"/>
      <c r="N46" s="130"/>
      <c r="P46" s="119">
        <f>IF(J46=0,0,K46)</f>
        <v>30</v>
      </c>
      <c r="Q46" s="131"/>
      <c r="R46" s="130">
        <f>O46+P46+Q46</f>
        <v>30</v>
      </c>
      <c r="S46" s="119"/>
      <c r="T46" s="119"/>
      <c r="U46" s="119">
        <v>54</v>
      </c>
      <c r="V46" s="120"/>
      <c r="W46" s="121"/>
    </row>
    <row r="47" spans="1:23" s="122" customFormat="1">
      <c r="A47" s="124" t="s">
        <v>299</v>
      </c>
      <c r="B47" s="125" t="s">
        <v>198</v>
      </c>
      <c r="C47" s="126">
        <v>1</v>
      </c>
      <c r="D47" s="127" t="s">
        <v>294</v>
      </c>
      <c r="E47" s="122" t="s">
        <v>209</v>
      </c>
      <c r="F47" s="126">
        <v>7</v>
      </c>
      <c r="G47" s="128" t="s">
        <v>73</v>
      </c>
      <c r="H47" s="126">
        <v>1</v>
      </c>
      <c r="I47" s="126">
        <v>15</v>
      </c>
      <c r="J47" s="126">
        <f>I47-H47+1</f>
        <v>15</v>
      </c>
      <c r="K47" s="126">
        <v>30</v>
      </c>
      <c r="L47" s="126"/>
      <c r="M47" s="129"/>
      <c r="N47" s="130"/>
      <c r="P47" s="119">
        <f>IF(J47=0,0,K47)</f>
        <v>30</v>
      </c>
      <c r="Q47" s="131"/>
      <c r="R47" s="130">
        <f>O47+P47+Q47</f>
        <v>30</v>
      </c>
      <c r="S47" s="119"/>
      <c r="T47" s="119"/>
      <c r="U47" s="119">
        <v>54</v>
      </c>
      <c r="V47" s="120"/>
      <c r="W47" s="121"/>
    </row>
    <row r="48" spans="1:23" s="122" customFormat="1">
      <c r="A48" s="124" t="s">
        <v>299</v>
      </c>
      <c r="B48" s="125" t="s">
        <v>137</v>
      </c>
      <c r="C48" s="126">
        <v>1</v>
      </c>
      <c r="D48" s="127" t="s">
        <v>320</v>
      </c>
      <c r="E48" s="122" t="s">
        <v>194</v>
      </c>
      <c r="F48" s="126">
        <v>7</v>
      </c>
      <c r="G48" s="128" t="s">
        <v>292</v>
      </c>
      <c r="H48" s="126">
        <v>1</v>
      </c>
      <c r="I48" s="126">
        <v>15</v>
      </c>
      <c r="J48" s="126">
        <f t="shared" si="0"/>
        <v>15</v>
      </c>
      <c r="K48" s="126">
        <v>30</v>
      </c>
      <c r="L48" s="126"/>
      <c r="M48" s="129"/>
      <c r="N48" s="130"/>
      <c r="P48" s="119">
        <f t="shared" si="1"/>
        <v>30</v>
      </c>
      <c r="Q48" s="131"/>
      <c r="R48" s="130">
        <f t="shared" si="2"/>
        <v>30</v>
      </c>
      <c r="S48" s="119"/>
      <c r="T48" s="119"/>
      <c r="U48" s="119">
        <v>54</v>
      </c>
      <c r="V48" s="120"/>
      <c r="W48" s="121"/>
    </row>
    <row r="49" spans="1:23" s="122" customFormat="1">
      <c r="A49" s="124" t="s">
        <v>299</v>
      </c>
      <c r="B49" s="125" t="s">
        <v>137</v>
      </c>
      <c r="C49" s="126">
        <v>1</v>
      </c>
      <c r="D49" s="127" t="s">
        <v>288</v>
      </c>
      <c r="E49" s="122" t="s">
        <v>187</v>
      </c>
      <c r="F49" s="126">
        <v>7</v>
      </c>
      <c r="G49" s="128" t="s">
        <v>307</v>
      </c>
      <c r="H49" s="126">
        <v>1</v>
      </c>
      <c r="I49" s="126">
        <v>7</v>
      </c>
      <c r="J49" s="126">
        <f t="shared" si="0"/>
        <v>7</v>
      </c>
      <c r="K49" s="126">
        <v>28</v>
      </c>
      <c r="L49" s="126"/>
      <c r="M49" s="129"/>
      <c r="N49" s="130"/>
      <c r="P49" s="119">
        <f t="shared" si="1"/>
        <v>28</v>
      </c>
      <c r="Q49" s="131"/>
      <c r="R49" s="130">
        <f t="shared" si="2"/>
        <v>28</v>
      </c>
      <c r="S49" s="119"/>
      <c r="T49" s="119"/>
      <c r="U49" s="119">
        <v>54</v>
      </c>
      <c r="V49" s="120"/>
      <c r="W49" s="121"/>
    </row>
    <row r="50" spans="1:23" s="122" customFormat="1">
      <c r="A50" s="210" t="s">
        <v>300</v>
      </c>
      <c r="B50" s="211" t="s">
        <v>204</v>
      </c>
      <c r="C50" s="212">
        <v>1</v>
      </c>
      <c r="D50" s="213" t="s">
        <v>323</v>
      </c>
      <c r="E50" s="217" t="s">
        <v>206</v>
      </c>
      <c r="F50" s="212">
        <v>2</v>
      </c>
      <c r="G50" s="214" t="s">
        <v>72</v>
      </c>
      <c r="H50" s="212">
        <v>1</v>
      </c>
      <c r="I50" s="212">
        <v>15</v>
      </c>
      <c r="J50" s="212">
        <f t="shared" ref="J50:J61" si="9">I50-H50+1</f>
        <v>15</v>
      </c>
      <c r="K50" s="212">
        <v>30</v>
      </c>
      <c r="L50" s="212"/>
      <c r="M50" s="215"/>
      <c r="N50" s="216"/>
      <c r="O50" s="217"/>
      <c r="P50" s="218">
        <f t="shared" ref="P50:P61" si="10">IF(J50=0,0,K50)</f>
        <v>30</v>
      </c>
      <c r="Q50" s="219"/>
      <c r="R50" s="216">
        <f t="shared" ref="R50:R61" si="11">O50+P50+Q50</f>
        <v>30</v>
      </c>
      <c r="S50" s="119"/>
      <c r="T50" s="119"/>
      <c r="U50" s="119">
        <v>54</v>
      </c>
      <c r="V50" s="120"/>
      <c r="W50" s="121"/>
    </row>
    <row r="51" spans="1:23" s="122" customFormat="1">
      <c r="A51" s="210" t="s">
        <v>300</v>
      </c>
      <c r="B51" s="211" t="s">
        <v>204</v>
      </c>
      <c r="C51" s="212">
        <v>1</v>
      </c>
      <c r="D51" s="213" t="s">
        <v>323</v>
      </c>
      <c r="E51" s="217" t="s">
        <v>202</v>
      </c>
      <c r="F51" s="212">
        <v>2</v>
      </c>
      <c r="G51" s="214" t="s">
        <v>71</v>
      </c>
      <c r="H51" s="212">
        <v>1</v>
      </c>
      <c r="I51" s="212">
        <v>15</v>
      </c>
      <c r="J51" s="212">
        <f t="shared" si="9"/>
        <v>15</v>
      </c>
      <c r="K51" s="212">
        <v>30</v>
      </c>
      <c r="L51" s="212"/>
      <c r="M51" s="215"/>
      <c r="N51" s="216"/>
      <c r="O51" s="217"/>
      <c r="P51" s="218">
        <f t="shared" si="10"/>
        <v>30</v>
      </c>
      <c r="Q51" s="219"/>
      <c r="R51" s="216">
        <f t="shared" si="11"/>
        <v>30</v>
      </c>
      <c r="S51" s="119"/>
      <c r="T51" s="119"/>
      <c r="U51" s="119">
        <v>54</v>
      </c>
      <c r="V51" s="120"/>
      <c r="W51" s="121"/>
    </row>
    <row r="52" spans="1:23" s="122" customFormat="1">
      <c r="A52" s="210" t="s">
        <v>300</v>
      </c>
      <c r="B52" s="211" t="s">
        <v>204</v>
      </c>
      <c r="C52" s="212">
        <v>1</v>
      </c>
      <c r="D52" s="213" t="s">
        <v>301</v>
      </c>
      <c r="E52" s="217" t="s">
        <v>211</v>
      </c>
      <c r="F52" s="212">
        <v>2</v>
      </c>
      <c r="G52" s="214" t="s">
        <v>73</v>
      </c>
      <c r="H52" s="212">
        <v>1</v>
      </c>
      <c r="I52" s="212">
        <v>15</v>
      </c>
      <c r="J52" s="212">
        <f t="shared" si="9"/>
        <v>15</v>
      </c>
      <c r="K52" s="212">
        <v>30</v>
      </c>
      <c r="L52" s="212"/>
      <c r="M52" s="215"/>
      <c r="N52" s="216"/>
      <c r="O52" s="217"/>
      <c r="P52" s="218">
        <f t="shared" si="10"/>
        <v>30</v>
      </c>
      <c r="Q52" s="219"/>
      <c r="R52" s="216">
        <f t="shared" si="11"/>
        <v>30</v>
      </c>
      <c r="S52" s="119"/>
      <c r="T52" s="119"/>
      <c r="U52" s="119">
        <v>54</v>
      </c>
      <c r="V52" s="120"/>
      <c r="W52" s="121"/>
    </row>
    <row r="53" spans="1:23" s="122" customFormat="1">
      <c r="A53" s="210" t="s">
        <v>300</v>
      </c>
      <c r="B53" s="211" t="s">
        <v>199</v>
      </c>
      <c r="C53" s="212">
        <v>1</v>
      </c>
      <c r="D53" s="213" t="s">
        <v>340</v>
      </c>
      <c r="E53" s="217" t="s">
        <v>338</v>
      </c>
      <c r="F53" s="212">
        <v>2</v>
      </c>
      <c r="G53" s="214" t="s">
        <v>342</v>
      </c>
      <c r="H53" s="212">
        <v>1</v>
      </c>
      <c r="I53" s="212">
        <v>15</v>
      </c>
      <c r="J53" s="212">
        <f t="shared" si="9"/>
        <v>15</v>
      </c>
      <c r="K53" s="212"/>
      <c r="L53" s="212"/>
      <c r="M53" s="215"/>
      <c r="N53" s="216"/>
      <c r="O53" s="217"/>
      <c r="P53" s="218"/>
      <c r="Q53" s="219"/>
      <c r="R53" s="216"/>
      <c r="S53" s="119"/>
      <c r="T53" s="119"/>
      <c r="U53" s="119"/>
      <c r="V53" s="120"/>
      <c r="W53" s="121"/>
    </row>
    <row r="54" spans="1:23" s="122" customFormat="1">
      <c r="A54" s="210" t="s">
        <v>300</v>
      </c>
      <c r="B54" s="211" t="s">
        <v>201</v>
      </c>
      <c r="C54" s="212">
        <v>1</v>
      </c>
      <c r="D54" s="213" t="s">
        <v>288</v>
      </c>
      <c r="E54" s="217" t="s">
        <v>209</v>
      </c>
      <c r="F54" s="212">
        <v>3</v>
      </c>
      <c r="G54" s="214" t="s">
        <v>72</v>
      </c>
      <c r="H54" s="212">
        <v>1</v>
      </c>
      <c r="I54" s="212">
        <v>15</v>
      </c>
      <c r="J54" s="212">
        <f t="shared" si="9"/>
        <v>15</v>
      </c>
      <c r="K54" s="212">
        <v>30</v>
      </c>
      <c r="L54" s="212"/>
      <c r="M54" s="215"/>
      <c r="N54" s="216"/>
      <c r="O54" s="217"/>
      <c r="P54" s="218">
        <f t="shared" si="10"/>
        <v>30</v>
      </c>
      <c r="Q54" s="219"/>
      <c r="R54" s="216">
        <f t="shared" si="11"/>
        <v>30</v>
      </c>
      <c r="S54" s="119"/>
      <c r="T54" s="119"/>
      <c r="U54" s="119">
        <v>54</v>
      </c>
      <c r="V54" s="120"/>
      <c r="W54" s="121"/>
    </row>
    <row r="55" spans="1:23" s="122" customFormat="1">
      <c r="A55" s="210" t="s">
        <v>300</v>
      </c>
      <c r="B55" s="211" t="s">
        <v>201</v>
      </c>
      <c r="C55" s="212">
        <v>1</v>
      </c>
      <c r="D55" s="213" t="s">
        <v>255</v>
      </c>
      <c r="E55" s="217" t="s">
        <v>205</v>
      </c>
      <c r="F55" s="212">
        <v>3</v>
      </c>
      <c r="G55" s="214" t="s">
        <v>71</v>
      </c>
      <c r="H55" s="212">
        <v>1</v>
      </c>
      <c r="I55" s="212">
        <v>15</v>
      </c>
      <c r="J55" s="212">
        <f t="shared" si="9"/>
        <v>15</v>
      </c>
      <c r="K55" s="212">
        <v>30</v>
      </c>
      <c r="L55" s="212"/>
      <c r="M55" s="215"/>
      <c r="N55" s="216"/>
      <c r="O55" s="217"/>
      <c r="P55" s="218">
        <f t="shared" si="10"/>
        <v>30</v>
      </c>
      <c r="Q55" s="219"/>
      <c r="R55" s="216">
        <f t="shared" si="11"/>
        <v>30</v>
      </c>
      <c r="S55" s="119"/>
      <c r="T55" s="119"/>
      <c r="U55" s="119">
        <v>54</v>
      </c>
      <c r="V55" s="120"/>
      <c r="W55" s="121"/>
    </row>
    <row r="56" spans="1:23" s="122" customFormat="1">
      <c r="A56" s="210" t="s">
        <v>300</v>
      </c>
      <c r="B56" s="211" t="s">
        <v>210</v>
      </c>
      <c r="C56" s="212">
        <v>1</v>
      </c>
      <c r="D56" s="213" t="s">
        <v>340</v>
      </c>
      <c r="E56" s="217" t="s">
        <v>338</v>
      </c>
      <c r="F56" s="212">
        <v>3</v>
      </c>
      <c r="G56" s="214" t="s">
        <v>337</v>
      </c>
      <c r="H56" s="212">
        <v>1</v>
      </c>
      <c r="I56" s="212">
        <v>15</v>
      </c>
      <c r="J56" s="212">
        <f>I56-H56+1</f>
        <v>15</v>
      </c>
      <c r="K56" s="212"/>
      <c r="L56" s="212"/>
      <c r="M56" s="215"/>
      <c r="N56" s="216"/>
      <c r="O56" s="217"/>
      <c r="P56" s="218"/>
      <c r="Q56" s="219"/>
      <c r="R56" s="216"/>
      <c r="S56" s="119"/>
      <c r="T56" s="119"/>
      <c r="U56" s="119"/>
      <c r="V56" s="120"/>
      <c r="W56" s="121"/>
    </row>
    <row r="57" spans="1:23" s="122" customFormat="1">
      <c r="A57" s="210" t="s">
        <v>300</v>
      </c>
      <c r="B57" s="211" t="s">
        <v>203</v>
      </c>
      <c r="C57" s="212">
        <v>1</v>
      </c>
      <c r="D57" s="213" t="s">
        <v>340</v>
      </c>
      <c r="E57" s="217" t="s">
        <v>338</v>
      </c>
      <c r="F57" s="212">
        <v>4</v>
      </c>
      <c r="G57" s="214" t="s">
        <v>81</v>
      </c>
      <c r="H57" s="212">
        <v>1</v>
      </c>
      <c r="I57" s="212">
        <v>15</v>
      </c>
      <c r="J57" s="212">
        <f t="shared" si="9"/>
        <v>15</v>
      </c>
      <c r="K57" s="212"/>
      <c r="L57" s="212"/>
      <c r="M57" s="215"/>
      <c r="N57" s="216"/>
      <c r="O57" s="217"/>
      <c r="P57" s="218"/>
      <c r="Q57" s="219"/>
      <c r="R57" s="216"/>
      <c r="S57" s="119"/>
      <c r="T57" s="119"/>
      <c r="U57" s="119"/>
      <c r="V57" s="120"/>
      <c r="W57" s="121"/>
    </row>
    <row r="58" spans="1:23" s="122" customFormat="1">
      <c r="A58" s="210" t="s">
        <v>300</v>
      </c>
      <c r="B58" s="211" t="s">
        <v>339</v>
      </c>
      <c r="C58" s="212">
        <v>1</v>
      </c>
      <c r="D58" s="213" t="s">
        <v>340</v>
      </c>
      <c r="E58" s="217" t="s">
        <v>338</v>
      </c>
      <c r="F58" s="212">
        <v>4</v>
      </c>
      <c r="G58" s="214" t="s">
        <v>307</v>
      </c>
      <c r="H58" s="212">
        <v>1</v>
      </c>
      <c r="I58" s="212">
        <v>15</v>
      </c>
      <c r="J58" s="212">
        <f t="shared" si="9"/>
        <v>15</v>
      </c>
      <c r="K58" s="212"/>
      <c r="L58" s="212"/>
      <c r="M58" s="215"/>
      <c r="N58" s="216"/>
      <c r="O58" s="217"/>
      <c r="P58" s="218"/>
      <c r="Q58" s="219"/>
      <c r="R58" s="216"/>
      <c r="S58" s="119"/>
      <c r="T58" s="119"/>
      <c r="U58" s="119"/>
      <c r="V58" s="120"/>
      <c r="W58" s="121"/>
    </row>
    <row r="59" spans="1:23" s="122" customFormat="1">
      <c r="A59" s="210" t="s">
        <v>300</v>
      </c>
      <c r="B59" s="211" t="s">
        <v>197</v>
      </c>
      <c r="C59" s="212">
        <v>1</v>
      </c>
      <c r="D59" s="213" t="s">
        <v>301</v>
      </c>
      <c r="E59" s="217" t="s">
        <v>211</v>
      </c>
      <c r="F59" s="212">
        <v>5</v>
      </c>
      <c r="G59" s="214" t="s">
        <v>72</v>
      </c>
      <c r="H59" s="212">
        <v>1</v>
      </c>
      <c r="I59" s="212">
        <v>15</v>
      </c>
      <c r="J59" s="212">
        <f t="shared" si="9"/>
        <v>15</v>
      </c>
      <c r="K59" s="212">
        <v>30</v>
      </c>
      <c r="L59" s="212"/>
      <c r="M59" s="215"/>
      <c r="N59" s="216"/>
      <c r="O59" s="217"/>
      <c r="P59" s="218">
        <f t="shared" si="10"/>
        <v>30</v>
      </c>
      <c r="Q59" s="219"/>
      <c r="R59" s="216">
        <f t="shared" si="11"/>
        <v>30</v>
      </c>
      <c r="S59" s="119"/>
      <c r="T59" s="119"/>
      <c r="U59" s="119">
        <v>54</v>
      </c>
      <c r="V59" s="120"/>
      <c r="W59" s="121"/>
    </row>
    <row r="60" spans="1:23" s="122" customFormat="1">
      <c r="A60" s="210" t="s">
        <v>300</v>
      </c>
      <c r="B60" s="211" t="s">
        <v>197</v>
      </c>
      <c r="C60" s="212">
        <v>1</v>
      </c>
      <c r="D60" s="213" t="s">
        <v>280</v>
      </c>
      <c r="E60" s="217" t="s">
        <v>206</v>
      </c>
      <c r="F60" s="212">
        <v>5</v>
      </c>
      <c r="G60" s="214" t="s">
        <v>71</v>
      </c>
      <c r="H60" s="212">
        <v>1</v>
      </c>
      <c r="I60" s="212">
        <v>15</v>
      </c>
      <c r="J60" s="212">
        <f t="shared" si="9"/>
        <v>15</v>
      </c>
      <c r="K60" s="212">
        <v>30</v>
      </c>
      <c r="L60" s="212"/>
      <c r="M60" s="215"/>
      <c r="N60" s="216"/>
      <c r="O60" s="217"/>
      <c r="P60" s="218">
        <f t="shared" si="10"/>
        <v>30</v>
      </c>
      <c r="Q60" s="219"/>
      <c r="R60" s="216">
        <f t="shared" si="11"/>
        <v>30</v>
      </c>
      <c r="S60" s="119"/>
      <c r="T60" s="119"/>
      <c r="U60" s="119">
        <v>54</v>
      </c>
      <c r="V60" s="120"/>
      <c r="W60" s="121"/>
    </row>
    <row r="61" spans="1:23" s="122" customFormat="1">
      <c r="A61" s="210" t="s">
        <v>300</v>
      </c>
      <c r="B61" s="211" t="s">
        <v>197</v>
      </c>
      <c r="C61" s="212">
        <v>1</v>
      </c>
      <c r="D61" s="213" t="s">
        <v>323</v>
      </c>
      <c r="E61" s="217" t="s">
        <v>202</v>
      </c>
      <c r="F61" s="212">
        <v>5</v>
      </c>
      <c r="G61" s="214" t="s">
        <v>73</v>
      </c>
      <c r="H61" s="212">
        <v>1</v>
      </c>
      <c r="I61" s="212">
        <v>15</v>
      </c>
      <c r="J61" s="212">
        <f t="shared" si="9"/>
        <v>15</v>
      </c>
      <c r="K61" s="212">
        <v>30</v>
      </c>
      <c r="L61" s="212"/>
      <c r="M61" s="215"/>
      <c r="N61" s="216"/>
      <c r="O61" s="217"/>
      <c r="P61" s="218">
        <f t="shared" si="10"/>
        <v>30</v>
      </c>
      <c r="Q61" s="219"/>
      <c r="R61" s="216">
        <f t="shared" si="11"/>
        <v>30</v>
      </c>
      <c r="S61" s="119"/>
      <c r="T61" s="119"/>
      <c r="U61" s="119">
        <v>54</v>
      </c>
      <c r="V61" s="120"/>
      <c r="W61" s="121"/>
    </row>
    <row r="62" spans="1:23" s="122" customFormat="1">
      <c r="A62" s="210" t="s">
        <v>300</v>
      </c>
      <c r="B62" s="211" t="s">
        <v>407</v>
      </c>
      <c r="C62" s="212">
        <v>1</v>
      </c>
      <c r="D62" s="213" t="s">
        <v>310</v>
      </c>
      <c r="E62" s="217" t="s">
        <v>222</v>
      </c>
      <c r="F62" s="212">
        <v>5</v>
      </c>
      <c r="G62" s="214" t="s">
        <v>290</v>
      </c>
      <c r="H62" s="212">
        <v>5</v>
      </c>
      <c r="I62" s="212">
        <v>19</v>
      </c>
      <c r="J62" s="212">
        <f>I62-H62+1</f>
        <v>15</v>
      </c>
      <c r="K62" s="212">
        <v>45</v>
      </c>
      <c r="L62" s="212"/>
      <c r="M62" s="215"/>
      <c r="N62" s="216"/>
      <c r="O62" s="217"/>
      <c r="P62" s="218">
        <f>IF(J62=0,0,K62)</f>
        <v>45</v>
      </c>
      <c r="Q62" s="219"/>
      <c r="R62" s="216">
        <f>O62+P62+Q62</f>
        <v>45</v>
      </c>
      <c r="S62" s="119"/>
      <c r="T62" s="119"/>
      <c r="U62" s="119">
        <v>54</v>
      </c>
      <c r="V62" s="120"/>
      <c r="W62" s="121"/>
    </row>
    <row r="63" spans="1:23" s="122" customFormat="1">
      <c r="A63" s="210" t="s">
        <v>300</v>
      </c>
      <c r="B63" s="211" t="s">
        <v>414</v>
      </c>
      <c r="C63" s="212">
        <v>1</v>
      </c>
      <c r="D63" s="213" t="s">
        <v>310</v>
      </c>
      <c r="E63" s="217" t="s">
        <v>222</v>
      </c>
      <c r="F63" s="212">
        <v>5</v>
      </c>
      <c r="G63" s="214" t="s">
        <v>291</v>
      </c>
      <c r="H63" s="212">
        <v>5</v>
      </c>
      <c r="I63" s="212">
        <v>19</v>
      </c>
      <c r="J63" s="212">
        <f>I63-H63+1</f>
        <v>15</v>
      </c>
      <c r="K63" s="212">
        <v>45</v>
      </c>
      <c r="L63" s="212"/>
      <c r="M63" s="215"/>
      <c r="N63" s="216"/>
      <c r="O63" s="217"/>
      <c r="P63" s="218">
        <f>IF(J63=0,0,K63)</f>
        <v>45</v>
      </c>
      <c r="Q63" s="219"/>
      <c r="R63" s="216">
        <f>O63+P63+Q63</f>
        <v>45</v>
      </c>
      <c r="S63" s="119"/>
      <c r="T63" s="119"/>
      <c r="U63" s="119">
        <v>54</v>
      </c>
      <c r="V63" s="120"/>
      <c r="W63" s="121"/>
    </row>
    <row r="64" spans="1:23" s="122" customFormat="1">
      <c r="A64" s="210" t="s">
        <v>300</v>
      </c>
      <c r="B64" s="211" t="s">
        <v>199</v>
      </c>
      <c r="C64" s="212">
        <v>1</v>
      </c>
      <c r="D64" s="213" t="s">
        <v>288</v>
      </c>
      <c r="E64" s="217" t="s">
        <v>209</v>
      </c>
      <c r="F64" s="212">
        <v>6</v>
      </c>
      <c r="G64" s="214" t="s">
        <v>76</v>
      </c>
      <c r="H64" s="212">
        <v>1</v>
      </c>
      <c r="I64" s="212">
        <v>15</v>
      </c>
      <c r="J64" s="212">
        <f>I64-H64+1</f>
        <v>15</v>
      </c>
      <c r="K64" s="212">
        <v>30</v>
      </c>
      <c r="L64" s="212"/>
      <c r="M64" s="215"/>
      <c r="N64" s="216"/>
      <c r="O64" s="217"/>
      <c r="P64" s="218">
        <f>IF(J64=0,0,K64)</f>
        <v>30</v>
      </c>
      <c r="Q64" s="219"/>
      <c r="R64" s="216">
        <f>O64+P64+Q64</f>
        <v>30</v>
      </c>
      <c r="S64" s="119"/>
      <c r="T64" s="119"/>
      <c r="U64" s="119">
        <v>54</v>
      </c>
      <c r="V64" s="120"/>
      <c r="W64" s="121"/>
    </row>
    <row r="65" spans="1:23" s="122" customFormat="1">
      <c r="A65" s="210" t="s">
        <v>300</v>
      </c>
      <c r="B65" s="211" t="s">
        <v>199</v>
      </c>
      <c r="C65" s="212">
        <v>1</v>
      </c>
      <c r="D65" s="213" t="s">
        <v>340</v>
      </c>
      <c r="E65" s="217" t="s">
        <v>338</v>
      </c>
      <c r="F65" s="212">
        <v>6</v>
      </c>
      <c r="G65" s="214" t="s">
        <v>82</v>
      </c>
      <c r="H65" s="212">
        <v>1</v>
      </c>
      <c r="I65" s="212">
        <v>15</v>
      </c>
      <c r="J65" s="212">
        <f t="shared" si="0"/>
        <v>15</v>
      </c>
      <c r="K65" s="212"/>
      <c r="L65" s="212"/>
      <c r="M65" s="215"/>
      <c r="N65" s="216"/>
      <c r="O65" s="217"/>
      <c r="P65" s="218"/>
      <c r="Q65" s="219"/>
      <c r="R65" s="216"/>
      <c r="S65" s="119"/>
      <c r="T65" s="119"/>
      <c r="U65" s="119"/>
      <c r="V65" s="120"/>
      <c r="W65" s="121"/>
    </row>
    <row r="66" spans="1:23" s="122" customFormat="1">
      <c r="A66" s="210" t="s">
        <v>300</v>
      </c>
      <c r="B66" s="211" t="s">
        <v>200</v>
      </c>
      <c r="C66" s="212">
        <v>1</v>
      </c>
      <c r="D66" s="213" t="s">
        <v>340</v>
      </c>
      <c r="E66" s="217" t="s">
        <v>338</v>
      </c>
      <c r="F66" s="212">
        <v>6</v>
      </c>
      <c r="G66" s="214" t="s">
        <v>290</v>
      </c>
      <c r="H66" s="212">
        <v>1</v>
      </c>
      <c r="I66" s="212">
        <v>15</v>
      </c>
      <c r="J66" s="212">
        <f t="shared" si="0"/>
        <v>15</v>
      </c>
      <c r="K66" s="212"/>
      <c r="L66" s="212"/>
      <c r="M66" s="215"/>
      <c r="N66" s="216"/>
      <c r="O66" s="217"/>
      <c r="P66" s="218"/>
      <c r="Q66" s="219"/>
      <c r="R66" s="216"/>
      <c r="S66" s="119"/>
      <c r="T66" s="119"/>
      <c r="U66" s="119"/>
      <c r="V66" s="120"/>
      <c r="W66" s="121"/>
    </row>
    <row r="67" spans="1:23" s="122" customFormat="1">
      <c r="A67" s="210" t="s">
        <v>300</v>
      </c>
      <c r="B67" s="211" t="s">
        <v>417</v>
      </c>
      <c r="C67" s="212">
        <v>1</v>
      </c>
      <c r="D67" s="213" t="s">
        <v>279</v>
      </c>
      <c r="E67" s="217" t="s">
        <v>222</v>
      </c>
      <c r="F67" s="212">
        <v>7</v>
      </c>
      <c r="G67" s="214" t="s">
        <v>82</v>
      </c>
      <c r="H67" s="212">
        <v>5</v>
      </c>
      <c r="I67" s="212">
        <v>19</v>
      </c>
      <c r="J67" s="212">
        <f>I67-H67+1</f>
        <v>15</v>
      </c>
      <c r="K67" s="212">
        <v>45</v>
      </c>
      <c r="L67" s="212"/>
      <c r="M67" s="215"/>
      <c r="N67" s="216"/>
      <c r="O67" s="217"/>
      <c r="P67" s="218">
        <f>IF(J67=0,0,K67)</f>
        <v>45</v>
      </c>
      <c r="Q67" s="219"/>
      <c r="R67" s="216">
        <f>O67+P67+Q67</f>
        <v>45</v>
      </c>
      <c r="S67" s="119"/>
      <c r="T67" s="119"/>
      <c r="U67" s="119">
        <v>54</v>
      </c>
      <c r="V67" s="120"/>
      <c r="W67" s="121"/>
    </row>
    <row r="68" spans="1:23" s="122" customFormat="1">
      <c r="A68" s="210" t="s">
        <v>300</v>
      </c>
      <c r="B68" s="211" t="s">
        <v>200</v>
      </c>
      <c r="C68" s="212">
        <v>1</v>
      </c>
      <c r="D68" s="213" t="s">
        <v>324</v>
      </c>
      <c r="E68" s="217" t="s">
        <v>205</v>
      </c>
      <c r="F68" s="212">
        <v>7</v>
      </c>
      <c r="G68" s="214" t="s">
        <v>107</v>
      </c>
      <c r="H68" s="212">
        <v>1</v>
      </c>
      <c r="I68" s="212">
        <v>15</v>
      </c>
      <c r="J68" s="212">
        <f t="shared" ref="J68:J74" si="12">I68-H68+1</f>
        <v>15</v>
      </c>
      <c r="K68" s="212">
        <v>30</v>
      </c>
      <c r="L68" s="212"/>
      <c r="M68" s="215"/>
      <c r="N68" s="216"/>
      <c r="O68" s="217"/>
      <c r="P68" s="218">
        <f t="shared" ref="P68:P74" si="13">IF(J68=0,0,K68)</f>
        <v>30</v>
      </c>
      <c r="Q68" s="219"/>
      <c r="R68" s="216">
        <f t="shared" ref="R68:R74" si="14">O68+P68+Q68</f>
        <v>30</v>
      </c>
      <c r="S68" s="119"/>
      <c r="T68" s="119"/>
      <c r="U68" s="119">
        <v>54</v>
      </c>
      <c r="V68" s="120"/>
      <c r="W68" s="121"/>
    </row>
    <row r="69" spans="1:23" s="122" customFormat="1">
      <c r="A69" s="210" t="s">
        <v>300</v>
      </c>
      <c r="B69" s="211" t="s">
        <v>200</v>
      </c>
      <c r="C69" s="212">
        <v>1</v>
      </c>
      <c r="D69" s="213" t="s">
        <v>288</v>
      </c>
      <c r="E69" s="217" t="s">
        <v>209</v>
      </c>
      <c r="F69" s="212">
        <v>7</v>
      </c>
      <c r="G69" s="214" t="s">
        <v>292</v>
      </c>
      <c r="H69" s="212">
        <v>1</v>
      </c>
      <c r="I69" s="212">
        <v>15</v>
      </c>
      <c r="J69" s="212">
        <f t="shared" si="12"/>
        <v>15</v>
      </c>
      <c r="K69" s="212">
        <v>30</v>
      </c>
      <c r="L69" s="212"/>
      <c r="M69" s="215"/>
      <c r="N69" s="216"/>
      <c r="O69" s="217"/>
      <c r="P69" s="218">
        <f t="shared" si="13"/>
        <v>30</v>
      </c>
      <c r="Q69" s="219"/>
      <c r="R69" s="216">
        <f t="shared" si="14"/>
        <v>30</v>
      </c>
      <c r="S69" s="119"/>
      <c r="T69" s="119"/>
      <c r="U69" s="119">
        <v>54</v>
      </c>
      <c r="V69" s="120"/>
      <c r="W69" s="121"/>
    </row>
    <row r="70" spans="1:23" s="122" customFormat="1">
      <c r="A70" s="124" t="s">
        <v>311</v>
      </c>
      <c r="B70" s="125" t="s">
        <v>210</v>
      </c>
      <c r="C70" s="126">
        <v>1</v>
      </c>
      <c r="D70" s="127" t="s">
        <v>340</v>
      </c>
      <c r="E70" s="122" t="s">
        <v>338</v>
      </c>
      <c r="F70" s="126">
        <v>2</v>
      </c>
      <c r="G70" s="128" t="s">
        <v>81</v>
      </c>
      <c r="H70" s="126">
        <v>1</v>
      </c>
      <c r="I70" s="126">
        <v>15</v>
      </c>
      <c r="J70" s="126">
        <f t="shared" si="12"/>
        <v>15</v>
      </c>
      <c r="K70" s="126"/>
      <c r="L70" s="126"/>
      <c r="M70" s="129"/>
      <c r="N70" s="130"/>
      <c r="P70" s="119"/>
      <c r="Q70" s="131"/>
      <c r="R70" s="130"/>
      <c r="S70" s="119"/>
      <c r="T70" s="119"/>
      <c r="U70" s="119"/>
      <c r="V70" s="120"/>
      <c r="W70" s="121"/>
    </row>
    <row r="71" spans="1:23" s="122" customFormat="1">
      <c r="A71" s="124" t="s">
        <v>311</v>
      </c>
      <c r="B71" s="125" t="s">
        <v>210</v>
      </c>
      <c r="C71" s="126">
        <v>1</v>
      </c>
      <c r="D71" s="127" t="s">
        <v>301</v>
      </c>
      <c r="E71" s="122" t="s">
        <v>211</v>
      </c>
      <c r="F71" s="126">
        <v>2</v>
      </c>
      <c r="G71" s="128" t="s">
        <v>73</v>
      </c>
      <c r="H71" s="126">
        <v>1</v>
      </c>
      <c r="I71" s="126">
        <v>15</v>
      </c>
      <c r="J71" s="126">
        <f t="shared" si="12"/>
        <v>15</v>
      </c>
      <c r="K71" s="126">
        <v>30</v>
      </c>
      <c r="L71" s="126"/>
      <c r="M71" s="129"/>
      <c r="N71" s="130"/>
      <c r="P71" s="119">
        <f t="shared" si="13"/>
        <v>30</v>
      </c>
      <c r="Q71" s="131"/>
      <c r="R71" s="130">
        <f t="shared" si="14"/>
        <v>30</v>
      </c>
      <c r="S71" s="119"/>
      <c r="T71" s="119"/>
      <c r="U71" s="119">
        <v>54</v>
      </c>
      <c r="V71" s="120"/>
      <c r="W71" s="121"/>
    </row>
    <row r="72" spans="1:23" s="122" customFormat="1">
      <c r="A72" s="124" t="s">
        <v>311</v>
      </c>
      <c r="B72" s="125" t="s">
        <v>407</v>
      </c>
      <c r="C72" s="126">
        <v>1</v>
      </c>
      <c r="D72" s="127" t="s">
        <v>310</v>
      </c>
      <c r="E72" s="122" t="s">
        <v>208</v>
      </c>
      <c r="F72" s="126">
        <v>2</v>
      </c>
      <c r="G72" s="128" t="s">
        <v>101</v>
      </c>
      <c r="H72" s="126">
        <v>5</v>
      </c>
      <c r="I72" s="126">
        <v>19</v>
      </c>
      <c r="J72" s="126">
        <f>I72-H72+1</f>
        <v>15</v>
      </c>
      <c r="K72" s="126">
        <v>30</v>
      </c>
      <c r="L72" s="126"/>
      <c r="M72" s="129"/>
      <c r="N72" s="130"/>
      <c r="P72" s="119">
        <f>IF(J72=0,0,K72)</f>
        <v>30</v>
      </c>
      <c r="Q72" s="131"/>
      <c r="R72" s="130">
        <f>O72+P72+Q72</f>
        <v>30</v>
      </c>
      <c r="S72" s="119"/>
      <c r="T72" s="119"/>
      <c r="U72" s="119">
        <v>54</v>
      </c>
      <c r="V72" s="120"/>
      <c r="W72" s="121"/>
    </row>
    <row r="73" spans="1:23" s="122" customFormat="1">
      <c r="A73" s="124" t="s">
        <v>311</v>
      </c>
      <c r="B73" s="125" t="s">
        <v>407</v>
      </c>
      <c r="C73" s="126">
        <v>1</v>
      </c>
      <c r="D73" s="127" t="s">
        <v>315</v>
      </c>
      <c r="E73" s="122" t="s">
        <v>303</v>
      </c>
      <c r="F73" s="126">
        <v>2</v>
      </c>
      <c r="G73" s="128" t="s">
        <v>107</v>
      </c>
      <c r="H73" s="126">
        <v>5</v>
      </c>
      <c r="I73" s="126">
        <v>19</v>
      </c>
      <c r="J73" s="126">
        <f>I73-H73+1</f>
        <v>15</v>
      </c>
      <c r="K73" s="126">
        <v>30</v>
      </c>
      <c r="L73" s="126"/>
      <c r="M73" s="129"/>
      <c r="N73" s="130"/>
      <c r="P73" s="119">
        <f>IF(J73=0,0,K73)</f>
        <v>30</v>
      </c>
      <c r="Q73" s="131"/>
      <c r="R73" s="130">
        <f>O73+P73+Q73</f>
        <v>30</v>
      </c>
      <c r="S73" s="119"/>
      <c r="T73" s="119"/>
      <c r="U73" s="119">
        <v>54</v>
      </c>
      <c r="V73" s="120"/>
      <c r="W73" s="121"/>
    </row>
    <row r="74" spans="1:23" s="122" customFormat="1">
      <c r="A74" s="124" t="s">
        <v>311</v>
      </c>
      <c r="B74" s="125" t="s">
        <v>203</v>
      </c>
      <c r="C74" s="126">
        <v>1</v>
      </c>
      <c r="D74" s="127" t="s">
        <v>255</v>
      </c>
      <c r="E74" s="122" t="s">
        <v>205</v>
      </c>
      <c r="F74" s="126">
        <v>3</v>
      </c>
      <c r="G74" s="128" t="s">
        <v>72</v>
      </c>
      <c r="H74" s="126">
        <v>1</v>
      </c>
      <c r="I74" s="126">
        <v>15</v>
      </c>
      <c r="J74" s="126">
        <f t="shared" si="12"/>
        <v>15</v>
      </c>
      <c r="K74" s="126">
        <v>30</v>
      </c>
      <c r="L74" s="126"/>
      <c r="M74" s="129"/>
      <c r="N74" s="130"/>
      <c r="P74" s="119">
        <f t="shared" si="13"/>
        <v>30</v>
      </c>
      <c r="Q74" s="131"/>
      <c r="R74" s="130">
        <f t="shared" si="14"/>
        <v>30</v>
      </c>
      <c r="S74" s="119"/>
      <c r="T74" s="119"/>
      <c r="U74" s="119">
        <v>54</v>
      </c>
      <c r="V74" s="120"/>
      <c r="W74" s="121"/>
    </row>
    <row r="75" spans="1:23" s="122" customFormat="1">
      <c r="A75" s="124" t="s">
        <v>311</v>
      </c>
      <c r="B75" s="125" t="s">
        <v>203</v>
      </c>
      <c r="C75" s="126">
        <v>1</v>
      </c>
      <c r="D75" s="127" t="s">
        <v>288</v>
      </c>
      <c r="E75" s="122" t="s">
        <v>209</v>
      </c>
      <c r="F75" s="126">
        <v>3</v>
      </c>
      <c r="G75" s="128" t="s">
        <v>71</v>
      </c>
      <c r="H75" s="126">
        <v>1</v>
      </c>
      <c r="I75" s="126">
        <v>15</v>
      </c>
      <c r="J75" s="126">
        <f t="shared" ref="J75:J79" si="15">I75-H75+1</f>
        <v>15</v>
      </c>
      <c r="K75" s="126">
        <v>30</v>
      </c>
      <c r="L75" s="126"/>
      <c r="M75" s="129"/>
      <c r="N75" s="130"/>
      <c r="P75" s="119">
        <f t="shared" ref="P75" si="16">IF(J75=0,0,K75)</f>
        <v>30</v>
      </c>
      <c r="Q75" s="131"/>
      <c r="R75" s="130">
        <f t="shared" ref="R75" si="17">O75+P75+Q75</f>
        <v>30</v>
      </c>
      <c r="S75" s="119"/>
      <c r="T75" s="119"/>
      <c r="U75" s="119">
        <v>54</v>
      </c>
      <c r="V75" s="120"/>
      <c r="W75" s="121"/>
    </row>
    <row r="76" spans="1:23" s="122" customFormat="1">
      <c r="A76" s="124" t="s">
        <v>311</v>
      </c>
      <c r="B76" s="125" t="s">
        <v>408</v>
      </c>
      <c r="C76" s="126">
        <v>1</v>
      </c>
      <c r="D76" s="127" t="s">
        <v>310</v>
      </c>
      <c r="E76" s="122" t="s">
        <v>208</v>
      </c>
      <c r="F76" s="126">
        <v>3</v>
      </c>
      <c r="G76" s="128" t="s">
        <v>101</v>
      </c>
      <c r="H76" s="126">
        <v>5</v>
      </c>
      <c r="I76" s="126">
        <v>19</v>
      </c>
      <c r="J76" s="126">
        <f>I76-H76+1</f>
        <v>15</v>
      </c>
      <c r="K76" s="126">
        <v>30</v>
      </c>
      <c r="L76" s="126"/>
      <c r="M76" s="129"/>
      <c r="N76" s="130"/>
      <c r="P76" s="119">
        <f>IF(J76=0,0,K76)</f>
        <v>30</v>
      </c>
      <c r="Q76" s="131"/>
      <c r="R76" s="130">
        <f>O76+P76+Q76</f>
        <v>30</v>
      </c>
      <c r="S76" s="119"/>
      <c r="T76" s="119"/>
      <c r="U76" s="119">
        <v>54</v>
      </c>
      <c r="V76" s="120"/>
      <c r="W76" s="121"/>
    </row>
    <row r="77" spans="1:23" s="122" customFormat="1">
      <c r="A77" s="124" t="s">
        <v>311</v>
      </c>
      <c r="B77" s="125" t="s">
        <v>408</v>
      </c>
      <c r="C77" s="126">
        <v>1</v>
      </c>
      <c r="D77" s="127" t="s">
        <v>258</v>
      </c>
      <c r="E77" s="127" t="s">
        <v>303</v>
      </c>
      <c r="F77" s="126">
        <v>3</v>
      </c>
      <c r="G77" s="128" t="s">
        <v>107</v>
      </c>
      <c r="H77" s="126">
        <v>5</v>
      </c>
      <c r="I77" s="126">
        <v>19</v>
      </c>
      <c r="J77" s="126">
        <f>I77-H77+1</f>
        <v>15</v>
      </c>
      <c r="K77" s="126">
        <v>30</v>
      </c>
      <c r="L77" s="126"/>
      <c r="M77" s="129"/>
      <c r="N77" s="130"/>
      <c r="P77" s="119">
        <f>IF(J77=0,0,K77)</f>
        <v>30</v>
      </c>
      <c r="Q77" s="131"/>
      <c r="R77" s="130">
        <f>O77+P77+Q77</f>
        <v>30</v>
      </c>
      <c r="S77" s="119"/>
      <c r="T77" s="119"/>
      <c r="U77" s="119">
        <v>54</v>
      </c>
      <c r="V77" s="120"/>
      <c r="W77" s="121"/>
    </row>
    <row r="78" spans="1:23" s="122" customFormat="1">
      <c r="A78" s="124" t="s">
        <v>311</v>
      </c>
      <c r="B78" s="125" t="s">
        <v>204</v>
      </c>
      <c r="C78" s="126">
        <v>1</v>
      </c>
      <c r="D78" s="127" t="s">
        <v>340</v>
      </c>
      <c r="E78" s="122" t="s">
        <v>338</v>
      </c>
      <c r="F78" s="126">
        <v>4</v>
      </c>
      <c r="G78" s="128" t="s">
        <v>81</v>
      </c>
      <c r="H78" s="126">
        <v>1</v>
      </c>
      <c r="I78" s="126">
        <v>15</v>
      </c>
      <c r="J78" s="126">
        <f t="shared" si="15"/>
        <v>15</v>
      </c>
      <c r="K78" s="126"/>
      <c r="L78" s="126"/>
      <c r="M78" s="129"/>
      <c r="N78" s="130"/>
      <c r="P78" s="119"/>
      <c r="Q78" s="131"/>
      <c r="R78" s="130"/>
      <c r="S78" s="119"/>
      <c r="T78" s="119"/>
      <c r="U78" s="119"/>
      <c r="V78" s="120"/>
      <c r="W78" s="121"/>
    </row>
    <row r="79" spans="1:23" s="122" customFormat="1">
      <c r="A79" s="124" t="s">
        <v>311</v>
      </c>
      <c r="B79" s="125" t="s">
        <v>199</v>
      </c>
      <c r="C79" s="126">
        <v>1</v>
      </c>
      <c r="D79" s="127" t="s">
        <v>340</v>
      </c>
      <c r="E79" s="122" t="s">
        <v>338</v>
      </c>
      <c r="F79" s="126">
        <v>4</v>
      </c>
      <c r="G79" s="128" t="s">
        <v>307</v>
      </c>
      <c r="H79" s="126">
        <v>1</v>
      </c>
      <c r="I79" s="126">
        <v>15</v>
      </c>
      <c r="J79" s="126">
        <f t="shared" si="15"/>
        <v>15</v>
      </c>
      <c r="K79" s="126"/>
      <c r="L79" s="126"/>
      <c r="M79" s="129"/>
      <c r="N79" s="130"/>
      <c r="P79" s="119"/>
      <c r="Q79" s="131"/>
      <c r="R79" s="130"/>
      <c r="S79" s="119"/>
      <c r="T79" s="119"/>
      <c r="U79" s="119"/>
      <c r="V79" s="120"/>
      <c r="W79" s="121"/>
    </row>
    <row r="80" spans="1:23" s="122" customFormat="1">
      <c r="A80" s="124" t="s">
        <v>311</v>
      </c>
      <c r="B80" s="125" t="s">
        <v>198</v>
      </c>
      <c r="C80" s="126">
        <v>1</v>
      </c>
      <c r="D80" s="127" t="s">
        <v>323</v>
      </c>
      <c r="E80" s="122" t="s">
        <v>202</v>
      </c>
      <c r="F80" s="126">
        <v>5</v>
      </c>
      <c r="G80" s="128" t="s">
        <v>72</v>
      </c>
      <c r="H80" s="126">
        <v>1</v>
      </c>
      <c r="I80" s="126">
        <v>15</v>
      </c>
      <c r="J80" s="126">
        <f t="shared" ref="J80:J99" si="18">I80-H80+1</f>
        <v>15</v>
      </c>
      <c r="K80" s="126">
        <v>30</v>
      </c>
      <c r="L80" s="126"/>
      <c r="M80" s="129"/>
      <c r="N80" s="130"/>
      <c r="P80" s="119">
        <f t="shared" ref="P80:P99" si="19">IF(J80=0,0,K80)</f>
        <v>30</v>
      </c>
      <c r="Q80" s="131"/>
      <c r="R80" s="130">
        <f t="shared" ref="R80:R99" si="20">O80+P80+Q80</f>
        <v>30</v>
      </c>
      <c r="S80" s="119"/>
      <c r="T80" s="119"/>
      <c r="U80" s="119">
        <v>54</v>
      </c>
      <c r="V80" s="120"/>
      <c r="W80" s="121"/>
    </row>
    <row r="81" spans="1:50" s="122" customFormat="1">
      <c r="A81" s="124" t="s">
        <v>311</v>
      </c>
      <c r="B81" s="125" t="s">
        <v>198</v>
      </c>
      <c r="C81" s="126">
        <v>1</v>
      </c>
      <c r="D81" s="127" t="s">
        <v>301</v>
      </c>
      <c r="E81" s="122" t="s">
        <v>211</v>
      </c>
      <c r="F81" s="126">
        <v>5</v>
      </c>
      <c r="G81" s="128" t="s">
        <v>71</v>
      </c>
      <c r="H81" s="126">
        <v>1</v>
      </c>
      <c r="I81" s="126">
        <v>15</v>
      </c>
      <c r="J81" s="126">
        <f t="shared" si="18"/>
        <v>15</v>
      </c>
      <c r="K81" s="126">
        <v>30</v>
      </c>
      <c r="L81" s="126"/>
      <c r="M81" s="129"/>
      <c r="N81" s="130"/>
      <c r="P81" s="119">
        <f t="shared" si="19"/>
        <v>30</v>
      </c>
      <c r="Q81" s="131"/>
      <c r="R81" s="130">
        <f t="shared" si="20"/>
        <v>30</v>
      </c>
      <c r="S81" s="119"/>
      <c r="T81" s="119"/>
      <c r="U81" s="119">
        <v>54</v>
      </c>
      <c r="V81" s="120"/>
      <c r="W81" s="121"/>
    </row>
    <row r="82" spans="1:50" s="122" customFormat="1">
      <c r="A82" s="124" t="s">
        <v>311</v>
      </c>
      <c r="B82" s="125" t="s">
        <v>198</v>
      </c>
      <c r="C82" s="126">
        <v>1</v>
      </c>
      <c r="D82" s="127" t="s">
        <v>280</v>
      </c>
      <c r="E82" s="122" t="s">
        <v>206</v>
      </c>
      <c r="F82" s="126">
        <v>5</v>
      </c>
      <c r="G82" s="128" t="s">
        <v>73</v>
      </c>
      <c r="H82" s="126">
        <v>1</v>
      </c>
      <c r="I82" s="126">
        <v>15</v>
      </c>
      <c r="J82" s="126">
        <f t="shared" si="18"/>
        <v>15</v>
      </c>
      <c r="K82" s="126">
        <v>30</v>
      </c>
      <c r="L82" s="126"/>
      <c r="M82" s="129"/>
      <c r="N82" s="130"/>
      <c r="P82" s="119">
        <f t="shared" si="19"/>
        <v>30</v>
      </c>
      <c r="Q82" s="131"/>
      <c r="R82" s="130">
        <f t="shared" si="20"/>
        <v>30</v>
      </c>
      <c r="S82" s="119"/>
      <c r="T82" s="119"/>
      <c r="U82" s="119">
        <v>54</v>
      </c>
      <c r="V82" s="120"/>
      <c r="W82" s="121"/>
    </row>
    <row r="83" spans="1:50" s="122" customFormat="1">
      <c r="A83" s="124" t="s">
        <v>311</v>
      </c>
      <c r="B83" s="125" t="s">
        <v>138</v>
      </c>
      <c r="C83" s="126">
        <v>1</v>
      </c>
      <c r="D83" s="127" t="s">
        <v>258</v>
      </c>
      <c r="E83" s="127" t="s">
        <v>318</v>
      </c>
      <c r="F83" s="126">
        <v>6</v>
      </c>
      <c r="G83" s="128" t="s">
        <v>79</v>
      </c>
      <c r="H83" s="126">
        <v>1</v>
      </c>
      <c r="I83" s="126">
        <v>15</v>
      </c>
      <c r="J83" s="126">
        <f>I83-H83+1</f>
        <v>15</v>
      </c>
      <c r="K83" s="126">
        <v>30</v>
      </c>
      <c r="L83" s="126"/>
      <c r="M83" s="129"/>
      <c r="N83" s="130">
        <f>L83/6</f>
        <v>0</v>
      </c>
      <c r="P83" s="119">
        <f>IF(J83=0,0,K83)</f>
        <v>30</v>
      </c>
      <c r="Q83" s="131"/>
      <c r="R83" s="130">
        <f>O83+P83+Q83</f>
        <v>30</v>
      </c>
      <c r="S83" s="119"/>
      <c r="T83" s="119" t="str">
        <f>IF(S83&lt;=30,"1","1,1")</f>
        <v>1</v>
      </c>
      <c r="U83" s="119">
        <f>T83*R83</f>
        <v>30</v>
      </c>
      <c r="V83" s="120"/>
      <c r="W83" s="121"/>
    </row>
    <row r="84" spans="1:50" s="122" customFormat="1">
      <c r="A84" s="124" t="s">
        <v>311</v>
      </c>
      <c r="B84" s="125" t="s">
        <v>210</v>
      </c>
      <c r="C84" s="126">
        <v>1</v>
      </c>
      <c r="D84" s="127" t="s">
        <v>346</v>
      </c>
      <c r="E84" s="122" t="s">
        <v>346</v>
      </c>
      <c r="F84" s="126">
        <v>6</v>
      </c>
      <c r="G84" s="128" t="s">
        <v>290</v>
      </c>
      <c r="H84" s="126">
        <v>1</v>
      </c>
      <c r="I84" s="126">
        <v>10</v>
      </c>
      <c r="J84" s="126">
        <f t="shared" si="18"/>
        <v>10</v>
      </c>
      <c r="K84" s="126"/>
      <c r="L84" s="126"/>
      <c r="M84" s="129"/>
      <c r="N84" s="130"/>
      <c r="P84" s="119"/>
      <c r="Q84" s="131"/>
      <c r="R84" s="130"/>
      <c r="S84" s="119"/>
      <c r="T84" s="119"/>
      <c r="U84" s="119"/>
      <c r="V84" s="120"/>
      <c r="W84" s="121"/>
    </row>
    <row r="85" spans="1:50" s="122" customFormat="1">
      <c r="A85" s="124" t="s">
        <v>311</v>
      </c>
      <c r="B85" s="125" t="s">
        <v>178</v>
      </c>
      <c r="C85" s="126">
        <v>1</v>
      </c>
      <c r="D85" s="127" t="s">
        <v>288</v>
      </c>
      <c r="E85" s="122" t="s">
        <v>179</v>
      </c>
      <c r="F85" s="126">
        <v>7</v>
      </c>
      <c r="G85" s="128" t="s">
        <v>94</v>
      </c>
      <c r="H85" s="126">
        <v>1</v>
      </c>
      <c r="I85" s="126">
        <v>9</v>
      </c>
      <c r="J85" s="126">
        <f t="shared" si="18"/>
        <v>9</v>
      </c>
      <c r="K85" s="126">
        <v>45</v>
      </c>
      <c r="L85" s="126"/>
      <c r="M85" s="129"/>
      <c r="N85" s="130">
        <f>L85/6</f>
        <v>0</v>
      </c>
      <c r="P85" s="119">
        <f t="shared" si="19"/>
        <v>45</v>
      </c>
      <c r="Q85" s="131"/>
      <c r="R85" s="130">
        <f t="shared" si="20"/>
        <v>45</v>
      </c>
      <c r="S85" s="119"/>
      <c r="T85" s="119"/>
      <c r="U85" s="119">
        <v>54</v>
      </c>
      <c r="V85" s="120"/>
      <c r="W85" s="121"/>
    </row>
    <row r="86" spans="1:50" s="122" customFormat="1">
      <c r="A86" s="124" t="s">
        <v>311</v>
      </c>
      <c r="B86" s="125" t="s">
        <v>199</v>
      </c>
      <c r="C86" s="126">
        <v>1</v>
      </c>
      <c r="D86" s="127" t="s">
        <v>324</v>
      </c>
      <c r="E86" s="122" t="s">
        <v>205</v>
      </c>
      <c r="F86" s="126">
        <v>7</v>
      </c>
      <c r="G86" s="128" t="s">
        <v>101</v>
      </c>
      <c r="H86" s="126">
        <v>1</v>
      </c>
      <c r="I86" s="126">
        <v>15</v>
      </c>
      <c r="J86" s="126">
        <f>I86-H86+1</f>
        <v>15</v>
      </c>
      <c r="K86" s="126">
        <v>30</v>
      </c>
      <c r="L86" s="126"/>
      <c r="M86" s="129"/>
      <c r="N86" s="130"/>
      <c r="P86" s="119">
        <f>IF(J86=0,0,K86)</f>
        <v>30</v>
      </c>
      <c r="Q86" s="131"/>
      <c r="R86" s="130">
        <f>O86+P86+Q86</f>
        <v>30</v>
      </c>
      <c r="S86" s="119"/>
      <c r="T86" s="119"/>
      <c r="U86" s="119">
        <v>54</v>
      </c>
      <c r="V86" s="120"/>
      <c r="W86" s="121"/>
    </row>
    <row r="87" spans="1:50" s="122" customFormat="1">
      <c r="A87" s="124" t="s">
        <v>311</v>
      </c>
      <c r="B87" s="125" t="s">
        <v>416</v>
      </c>
      <c r="C87" s="126">
        <v>1</v>
      </c>
      <c r="D87" s="127" t="s">
        <v>279</v>
      </c>
      <c r="E87" s="122" t="s">
        <v>222</v>
      </c>
      <c r="F87" s="126">
        <v>7</v>
      </c>
      <c r="G87" s="128" t="s">
        <v>291</v>
      </c>
      <c r="H87" s="126">
        <v>5</v>
      </c>
      <c r="I87" s="126">
        <v>19</v>
      </c>
      <c r="J87" s="126">
        <f>I87-H87+1</f>
        <v>15</v>
      </c>
      <c r="K87" s="126">
        <v>45</v>
      </c>
      <c r="L87" s="126"/>
      <c r="M87" s="129"/>
      <c r="N87" s="130"/>
      <c r="P87" s="119">
        <f>IF(J87=0,0,K87)</f>
        <v>45</v>
      </c>
      <c r="Q87" s="131"/>
      <c r="R87" s="130">
        <f>O87+P87+Q87</f>
        <v>45</v>
      </c>
      <c r="S87" s="119"/>
      <c r="T87" s="119"/>
      <c r="U87" s="119">
        <v>54</v>
      </c>
      <c r="V87" s="120"/>
      <c r="W87" s="121"/>
    </row>
    <row r="88" spans="1:50" s="122" customFormat="1">
      <c r="A88" s="109" t="s">
        <v>326</v>
      </c>
      <c r="B88" s="110" t="s">
        <v>200</v>
      </c>
      <c r="C88" s="111">
        <v>1</v>
      </c>
      <c r="D88" s="112" t="s">
        <v>340</v>
      </c>
      <c r="E88" s="116" t="s">
        <v>338</v>
      </c>
      <c r="F88" s="111">
        <v>2</v>
      </c>
      <c r="G88" s="113" t="s">
        <v>341</v>
      </c>
      <c r="H88" s="111">
        <v>1</v>
      </c>
      <c r="I88" s="111">
        <v>15</v>
      </c>
      <c r="J88" s="111">
        <f>I88-H88+1</f>
        <v>15</v>
      </c>
      <c r="K88" s="111"/>
      <c r="L88" s="111"/>
      <c r="M88" s="114"/>
      <c r="N88" s="115"/>
      <c r="O88" s="116"/>
      <c r="P88" s="117"/>
      <c r="Q88" s="118"/>
      <c r="R88" s="115"/>
      <c r="S88" s="119"/>
      <c r="T88" s="119"/>
      <c r="U88" s="119"/>
      <c r="V88" s="120"/>
      <c r="W88" s="121"/>
    </row>
    <row r="89" spans="1:50" s="273" customFormat="1">
      <c r="A89" s="109" t="s">
        <v>326</v>
      </c>
      <c r="B89" s="89" t="s">
        <v>408</v>
      </c>
      <c r="C89" s="271">
        <v>1</v>
      </c>
      <c r="D89" s="272" t="s">
        <v>422</v>
      </c>
      <c r="E89" s="273" t="s">
        <v>222</v>
      </c>
      <c r="F89" s="271">
        <v>2</v>
      </c>
      <c r="G89" s="87" t="s">
        <v>290</v>
      </c>
      <c r="H89" s="271">
        <v>5</v>
      </c>
      <c r="I89" s="271">
        <v>19</v>
      </c>
      <c r="J89" s="271">
        <f>I89-H89+1</f>
        <v>15</v>
      </c>
      <c r="K89" s="271">
        <v>45</v>
      </c>
      <c r="L89" s="271"/>
      <c r="M89" s="274"/>
      <c r="N89" s="275"/>
      <c r="P89" s="276">
        <f>IF(J89=0,0,K89)</f>
        <v>45</v>
      </c>
      <c r="Q89" s="277"/>
      <c r="R89" s="275">
        <f>O89+P89+Q89</f>
        <v>45</v>
      </c>
      <c r="S89" s="15"/>
      <c r="T89" s="15"/>
      <c r="U89" s="15">
        <v>54</v>
      </c>
      <c r="V89" s="255"/>
      <c r="W89" s="256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273" customFormat="1">
      <c r="A90" s="270" t="s">
        <v>326</v>
      </c>
      <c r="B90" s="89" t="s">
        <v>409</v>
      </c>
      <c r="C90" s="271">
        <v>1</v>
      </c>
      <c r="D90" s="272" t="s">
        <v>422</v>
      </c>
      <c r="E90" s="273" t="s">
        <v>222</v>
      </c>
      <c r="F90" s="271">
        <v>2</v>
      </c>
      <c r="G90" s="87" t="s">
        <v>291</v>
      </c>
      <c r="H90" s="271">
        <v>5</v>
      </c>
      <c r="I90" s="271">
        <v>19</v>
      </c>
      <c r="J90" s="271">
        <f>I90-H90+1</f>
        <v>15</v>
      </c>
      <c r="K90" s="271">
        <v>45</v>
      </c>
      <c r="L90" s="271"/>
      <c r="M90" s="274"/>
      <c r="N90" s="275"/>
      <c r="P90" s="276">
        <f>IF(J90=0,0,K90)</f>
        <v>45</v>
      </c>
      <c r="Q90" s="277"/>
      <c r="R90" s="275">
        <f>O90+P90+Q90</f>
        <v>45</v>
      </c>
      <c r="S90" s="15"/>
      <c r="T90" s="15"/>
      <c r="U90" s="15">
        <v>54</v>
      </c>
      <c r="V90" s="255"/>
      <c r="W90" s="256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22" customFormat="1">
      <c r="A91" s="109" t="s">
        <v>326</v>
      </c>
      <c r="B91" s="110" t="s">
        <v>412</v>
      </c>
      <c r="C91" s="111">
        <v>1</v>
      </c>
      <c r="D91" s="112" t="s">
        <v>315</v>
      </c>
      <c r="E91" s="116" t="s">
        <v>303</v>
      </c>
      <c r="F91" s="111">
        <v>3</v>
      </c>
      <c r="G91" s="113" t="s">
        <v>72</v>
      </c>
      <c r="H91" s="111">
        <v>5</v>
      </c>
      <c r="I91" s="111">
        <v>19</v>
      </c>
      <c r="J91" s="111">
        <f t="shared" ref="J91" si="21">I91-H91+1</f>
        <v>15</v>
      </c>
      <c r="K91" s="111">
        <v>30</v>
      </c>
      <c r="L91" s="111"/>
      <c r="M91" s="114"/>
      <c r="N91" s="115"/>
      <c r="O91" s="116"/>
      <c r="P91" s="117">
        <f>IF(J91=0,0,K91)</f>
        <v>30</v>
      </c>
      <c r="Q91" s="118"/>
      <c r="R91" s="115">
        <f t="shared" ref="R91" si="22">O91+P91+Q91</f>
        <v>30</v>
      </c>
      <c r="S91" s="119"/>
      <c r="T91" s="119"/>
      <c r="U91" s="119">
        <v>54</v>
      </c>
      <c r="V91" s="120"/>
      <c r="W91" s="121"/>
    </row>
    <row r="92" spans="1:50" s="122" customFormat="1">
      <c r="A92" s="109" t="s">
        <v>326</v>
      </c>
      <c r="B92" s="110" t="s">
        <v>412</v>
      </c>
      <c r="C92" s="111">
        <v>1</v>
      </c>
      <c r="D92" s="112" t="s">
        <v>310</v>
      </c>
      <c r="E92" s="116" t="s">
        <v>208</v>
      </c>
      <c r="F92" s="111">
        <v>3</v>
      </c>
      <c r="G92" s="113" t="s">
        <v>71</v>
      </c>
      <c r="H92" s="111">
        <v>5</v>
      </c>
      <c r="I92" s="111">
        <v>19</v>
      </c>
      <c r="J92" s="111">
        <f t="shared" ref="J92" si="23">I92-H92+1</f>
        <v>15</v>
      </c>
      <c r="K92" s="111">
        <v>30</v>
      </c>
      <c r="L92" s="111"/>
      <c r="M92" s="114"/>
      <c r="N92" s="115"/>
      <c r="O92" s="116"/>
      <c r="P92" s="117">
        <f t="shared" ref="P92" si="24">IF(J92=0,0,K92)</f>
        <v>30</v>
      </c>
      <c r="Q92" s="118"/>
      <c r="R92" s="115">
        <f t="shared" ref="R92" si="25">O92+P92+Q92</f>
        <v>30</v>
      </c>
      <c r="S92" s="119"/>
      <c r="T92" s="119"/>
      <c r="U92" s="119">
        <v>54</v>
      </c>
      <c r="V92" s="120"/>
      <c r="W92" s="121"/>
    </row>
    <row r="93" spans="1:50" s="122" customFormat="1">
      <c r="A93" s="109" t="s">
        <v>326</v>
      </c>
      <c r="B93" s="110" t="s">
        <v>409</v>
      </c>
      <c r="C93" s="111">
        <v>1</v>
      </c>
      <c r="D93" s="112" t="s">
        <v>258</v>
      </c>
      <c r="E93" s="116" t="s">
        <v>303</v>
      </c>
      <c r="F93" s="111">
        <v>3</v>
      </c>
      <c r="G93" s="113" t="s">
        <v>101</v>
      </c>
      <c r="H93" s="111">
        <v>5</v>
      </c>
      <c r="I93" s="111">
        <v>19</v>
      </c>
      <c r="J93" s="111">
        <f>I93-H93+1</f>
        <v>15</v>
      </c>
      <c r="K93" s="111">
        <v>30</v>
      </c>
      <c r="L93" s="111"/>
      <c r="M93" s="114"/>
      <c r="N93" s="115"/>
      <c r="O93" s="116"/>
      <c r="P93" s="117">
        <f>IF(J93=0,0,K93)</f>
        <v>30</v>
      </c>
      <c r="Q93" s="118"/>
      <c r="R93" s="115">
        <f>O93+P93+Q93</f>
        <v>30</v>
      </c>
      <c r="S93" s="119"/>
      <c r="T93" s="119"/>
      <c r="U93" s="119">
        <v>54</v>
      </c>
      <c r="V93" s="120"/>
      <c r="W93" s="121"/>
    </row>
    <row r="94" spans="1:50" s="122" customFormat="1">
      <c r="A94" s="109" t="s">
        <v>326</v>
      </c>
      <c r="B94" s="110" t="s">
        <v>409</v>
      </c>
      <c r="C94" s="111">
        <v>1</v>
      </c>
      <c r="D94" s="112" t="s">
        <v>310</v>
      </c>
      <c r="E94" s="116" t="s">
        <v>208</v>
      </c>
      <c r="F94" s="111">
        <v>3</v>
      </c>
      <c r="G94" s="113" t="s">
        <v>107</v>
      </c>
      <c r="H94" s="111">
        <v>5</v>
      </c>
      <c r="I94" s="111">
        <v>19</v>
      </c>
      <c r="J94" s="111">
        <f>I94-H94+1</f>
        <v>15</v>
      </c>
      <c r="K94" s="111">
        <v>30</v>
      </c>
      <c r="L94" s="111"/>
      <c r="M94" s="114"/>
      <c r="N94" s="115"/>
      <c r="O94" s="116"/>
      <c r="P94" s="117">
        <f>IF(J94=0,0,K94)</f>
        <v>30</v>
      </c>
      <c r="Q94" s="118"/>
      <c r="R94" s="115">
        <f>O94+P94+Q94</f>
        <v>30</v>
      </c>
      <c r="S94" s="119"/>
      <c r="T94" s="119"/>
      <c r="U94" s="119">
        <v>54</v>
      </c>
      <c r="V94" s="120"/>
      <c r="W94" s="121"/>
    </row>
    <row r="95" spans="1:50" s="122" customFormat="1">
      <c r="A95" s="109" t="s">
        <v>326</v>
      </c>
      <c r="B95" s="110" t="s">
        <v>134</v>
      </c>
      <c r="C95" s="111">
        <v>1</v>
      </c>
      <c r="D95" s="112" t="s">
        <v>320</v>
      </c>
      <c r="E95" s="116" t="s">
        <v>194</v>
      </c>
      <c r="F95" s="111">
        <v>4</v>
      </c>
      <c r="G95" s="113" t="s">
        <v>72</v>
      </c>
      <c r="H95" s="111">
        <v>1</v>
      </c>
      <c r="I95" s="111">
        <v>15</v>
      </c>
      <c r="J95" s="111">
        <f>I95-H95+1</f>
        <v>15</v>
      </c>
      <c r="K95" s="111">
        <v>30</v>
      </c>
      <c r="L95" s="111"/>
      <c r="M95" s="114"/>
      <c r="N95" s="115"/>
      <c r="O95" s="116"/>
      <c r="P95" s="117">
        <f>IF(J95=0,0,K95)</f>
        <v>30</v>
      </c>
      <c r="Q95" s="118"/>
      <c r="R95" s="115">
        <f>O95+P95+Q95</f>
        <v>30</v>
      </c>
      <c r="S95" s="119"/>
      <c r="T95" s="119"/>
      <c r="U95" s="119">
        <v>54</v>
      </c>
      <c r="V95" s="120"/>
      <c r="W95" s="121"/>
    </row>
    <row r="96" spans="1:50" s="122" customFormat="1">
      <c r="A96" s="109" t="s">
        <v>326</v>
      </c>
      <c r="B96" s="110" t="s">
        <v>134</v>
      </c>
      <c r="C96" s="111">
        <v>1</v>
      </c>
      <c r="D96" s="112" t="s">
        <v>266</v>
      </c>
      <c r="E96" s="116" t="s">
        <v>187</v>
      </c>
      <c r="F96" s="111">
        <v>4</v>
      </c>
      <c r="G96" s="113" t="s">
        <v>124</v>
      </c>
      <c r="H96" s="111">
        <v>1</v>
      </c>
      <c r="I96" s="111">
        <v>7</v>
      </c>
      <c r="J96" s="111">
        <f>I96-H96+1</f>
        <v>7</v>
      </c>
      <c r="K96" s="111">
        <v>28</v>
      </c>
      <c r="L96" s="111"/>
      <c r="M96" s="114"/>
      <c r="N96" s="115"/>
      <c r="O96" s="116"/>
      <c r="P96" s="117">
        <f>IF(J96=0,0,K96)</f>
        <v>28</v>
      </c>
      <c r="Q96" s="118"/>
      <c r="R96" s="115">
        <f>O96+P96+Q96</f>
        <v>28</v>
      </c>
      <c r="S96" s="119"/>
      <c r="T96" s="119"/>
      <c r="U96" s="119">
        <v>54</v>
      </c>
      <c r="V96" s="120"/>
      <c r="W96" s="121"/>
    </row>
    <row r="97" spans="1:24" s="122" customFormat="1">
      <c r="A97" s="109" t="s">
        <v>326</v>
      </c>
      <c r="B97" s="110" t="s">
        <v>201</v>
      </c>
      <c r="C97" s="111">
        <v>1</v>
      </c>
      <c r="D97" s="112" t="s">
        <v>280</v>
      </c>
      <c r="E97" s="116" t="s">
        <v>206</v>
      </c>
      <c r="F97" s="111">
        <v>5</v>
      </c>
      <c r="G97" s="113" t="s">
        <v>72</v>
      </c>
      <c r="H97" s="111">
        <v>1</v>
      </c>
      <c r="I97" s="111">
        <v>15</v>
      </c>
      <c r="J97" s="111">
        <f t="shared" si="18"/>
        <v>15</v>
      </c>
      <c r="K97" s="111">
        <v>30</v>
      </c>
      <c r="L97" s="111"/>
      <c r="M97" s="114"/>
      <c r="N97" s="115"/>
      <c r="O97" s="116"/>
      <c r="P97" s="117">
        <f t="shared" si="19"/>
        <v>30</v>
      </c>
      <c r="Q97" s="118"/>
      <c r="R97" s="115">
        <f t="shared" si="20"/>
        <v>30</v>
      </c>
      <c r="S97" s="119"/>
      <c r="T97" s="119"/>
      <c r="U97" s="119">
        <v>54</v>
      </c>
      <c r="V97" s="120"/>
      <c r="W97" s="121"/>
    </row>
    <row r="98" spans="1:24" s="122" customFormat="1">
      <c r="A98" s="109" t="s">
        <v>326</v>
      </c>
      <c r="B98" s="110" t="s">
        <v>201</v>
      </c>
      <c r="C98" s="111">
        <v>1</v>
      </c>
      <c r="D98" s="112" t="s">
        <v>323</v>
      </c>
      <c r="E98" s="116" t="s">
        <v>202</v>
      </c>
      <c r="F98" s="111">
        <v>5</v>
      </c>
      <c r="G98" s="113" t="s">
        <v>71</v>
      </c>
      <c r="H98" s="111">
        <v>1</v>
      </c>
      <c r="I98" s="111">
        <v>15</v>
      </c>
      <c r="J98" s="111">
        <f t="shared" si="18"/>
        <v>15</v>
      </c>
      <c r="K98" s="111">
        <v>30</v>
      </c>
      <c r="L98" s="111"/>
      <c r="M98" s="114"/>
      <c r="N98" s="115"/>
      <c r="O98" s="116"/>
      <c r="P98" s="117">
        <f t="shared" si="19"/>
        <v>30</v>
      </c>
      <c r="Q98" s="118"/>
      <c r="R98" s="115">
        <f t="shared" si="20"/>
        <v>30</v>
      </c>
      <c r="S98" s="119"/>
      <c r="T98" s="119"/>
      <c r="U98" s="119">
        <v>54</v>
      </c>
      <c r="V98" s="120"/>
      <c r="W98" s="121"/>
    </row>
    <row r="99" spans="1:24" s="122" customFormat="1">
      <c r="A99" s="109" t="s">
        <v>326</v>
      </c>
      <c r="B99" s="110" t="s">
        <v>201</v>
      </c>
      <c r="C99" s="111">
        <v>1</v>
      </c>
      <c r="D99" s="112" t="s">
        <v>301</v>
      </c>
      <c r="E99" s="116" t="s">
        <v>211</v>
      </c>
      <c r="F99" s="111">
        <v>5</v>
      </c>
      <c r="G99" s="113" t="s">
        <v>73</v>
      </c>
      <c r="H99" s="111">
        <v>1</v>
      </c>
      <c r="I99" s="111">
        <v>15</v>
      </c>
      <c r="J99" s="111">
        <f t="shared" si="18"/>
        <v>15</v>
      </c>
      <c r="K99" s="111">
        <v>30</v>
      </c>
      <c r="L99" s="111"/>
      <c r="M99" s="114"/>
      <c r="N99" s="115"/>
      <c r="O99" s="116"/>
      <c r="P99" s="117">
        <f t="shared" si="19"/>
        <v>30</v>
      </c>
      <c r="Q99" s="118"/>
      <c r="R99" s="115">
        <f t="shared" si="20"/>
        <v>30</v>
      </c>
      <c r="S99" s="119"/>
      <c r="T99" s="119"/>
      <c r="U99" s="119">
        <v>54</v>
      </c>
      <c r="V99" s="167"/>
      <c r="W99" s="168"/>
      <c r="X99" s="166"/>
    </row>
    <row r="100" spans="1:24" s="122" customFormat="1">
      <c r="A100" s="109" t="s">
        <v>326</v>
      </c>
      <c r="B100" s="110" t="s">
        <v>413</v>
      </c>
      <c r="C100" s="111">
        <v>1</v>
      </c>
      <c r="D100" s="112" t="s">
        <v>258</v>
      </c>
      <c r="E100" s="116" t="s">
        <v>303</v>
      </c>
      <c r="F100" s="111">
        <v>6</v>
      </c>
      <c r="G100" s="113" t="s">
        <v>107</v>
      </c>
      <c r="H100" s="111">
        <v>5</v>
      </c>
      <c r="I100" s="111">
        <v>19</v>
      </c>
      <c r="J100" s="111">
        <f>I100-H100+1</f>
        <v>15</v>
      </c>
      <c r="K100" s="111">
        <v>30</v>
      </c>
      <c r="L100" s="111"/>
      <c r="M100" s="114"/>
      <c r="N100" s="115"/>
      <c r="O100" s="116"/>
      <c r="P100" s="117">
        <f t="shared" ref="P100" si="26">IF(J100=0,0,K100)</f>
        <v>30</v>
      </c>
      <c r="Q100" s="118"/>
      <c r="R100" s="115">
        <f>O100+P100+Q100</f>
        <v>30</v>
      </c>
      <c r="S100" s="119"/>
      <c r="T100" s="119"/>
      <c r="U100" s="119">
        <v>54</v>
      </c>
      <c r="V100" s="167"/>
      <c r="W100" s="168"/>
      <c r="X100" s="166"/>
    </row>
    <row r="101" spans="1:24" s="122" customFormat="1">
      <c r="A101" s="109" t="s">
        <v>326</v>
      </c>
      <c r="B101" s="110" t="s">
        <v>413</v>
      </c>
      <c r="C101" s="111">
        <v>1</v>
      </c>
      <c r="D101" s="112" t="s">
        <v>301</v>
      </c>
      <c r="E101" s="116" t="s">
        <v>208</v>
      </c>
      <c r="F101" s="111">
        <v>6</v>
      </c>
      <c r="G101" s="113" t="s">
        <v>292</v>
      </c>
      <c r="H101" s="111">
        <v>5</v>
      </c>
      <c r="I101" s="111">
        <v>19</v>
      </c>
      <c r="J101" s="111">
        <f>I101-H101+1</f>
        <v>15</v>
      </c>
      <c r="K101" s="111">
        <v>30</v>
      </c>
      <c r="L101" s="111"/>
      <c r="M101" s="114"/>
      <c r="N101" s="115"/>
      <c r="O101" s="116"/>
      <c r="P101" s="117">
        <f>IF(J101=0,0,K101)</f>
        <v>30</v>
      </c>
      <c r="Q101" s="118"/>
      <c r="R101" s="115">
        <f>O101+P101+Q101</f>
        <v>30</v>
      </c>
      <c r="S101" s="119"/>
      <c r="T101" s="119"/>
      <c r="U101" s="119">
        <v>54</v>
      </c>
      <c r="V101" s="167"/>
      <c r="W101" s="168"/>
      <c r="X101" s="166"/>
    </row>
    <row r="102" spans="1:24" s="122" customFormat="1">
      <c r="A102" s="109" t="s">
        <v>326</v>
      </c>
      <c r="B102" s="110" t="s">
        <v>132</v>
      </c>
      <c r="C102" s="111">
        <v>1</v>
      </c>
      <c r="D102" s="112" t="s">
        <v>294</v>
      </c>
      <c r="E102" s="116" t="s">
        <v>187</v>
      </c>
      <c r="F102" s="111">
        <v>7</v>
      </c>
      <c r="G102" s="113" t="s">
        <v>342</v>
      </c>
      <c r="H102" s="111">
        <v>1</v>
      </c>
      <c r="I102" s="111">
        <v>10</v>
      </c>
      <c r="J102" s="111">
        <f>I102-H102+1</f>
        <v>10</v>
      </c>
      <c r="K102" s="111">
        <v>60</v>
      </c>
      <c r="L102" s="111"/>
      <c r="M102" s="114"/>
      <c r="N102" s="115"/>
      <c r="O102" s="116"/>
      <c r="P102" s="117">
        <f>IF(J102=0,0,K102)</f>
        <v>60</v>
      </c>
      <c r="Q102" s="118"/>
      <c r="R102" s="115">
        <f>O102+P102+Q102</f>
        <v>60</v>
      </c>
      <c r="S102" s="119"/>
      <c r="T102" s="119"/>
      <c r="U102" s="119">
        <v>54</v>
      </c>
      <c r="V102" s="167"/>
      <c r="W102" s="168"/>
      <c r="X102" s="166"/>
    </row>
    <row r="103" spans="1:24" s="136" customFormat="1">
      <c r="A103" s="132" t="s">
        <v>343</v>
      </c>
      <c r="B103" s="133" t="s">
        <v>137</v>
      </c>
      <c r="C103" s="134">
        <v>1</v>
      </c>
      <c r="D103" s="135" t="s">
        <v>289</v>
      </c>
      <c r="E103" s="136" t="s">
        <v>189</v>
      </c>
      <c r="F103" s="134">
        <v>2</v>
      </c>
      <c r="G103" s="137" t="s">
        <v>82</v>
      </c>
      <c r="H103" s="134">
        <v>9</v>
      </c>
      <c r="I103" s="134">
        <v>13</v>
      </c>
      <c r="J103" s="134">
        <f>I103-H103+1</f>
        <v>5</v>
      </c>
      <c r="K103" s="134">
        <v>15</v>
      </c>
      <c r="L103" s="134"/>
      <c r="M103" s="138"/>
      <c r="N103" s="139"/>
      <c r="P103" s="140">
        <f>IF(J103=0,0,K103)</f>
        <v>15</v>
      </c>
      <c r="Q103" s="141"/>
      <c r="R103" s="139">
        <f>O103+P103+Q103</f>
        <v>15</v>
      </c>
      <c r="S103" s="140"/>
      <c r="T103" s="140"/>
      <c r="U103" s="140">
        <v>54</v>
      </c>
      <c r="V103" s="290"/>
      <c r="W103" s="291"/>
    </row>
    <row r="104" spans="1:24" s="136" customFormat="1">
      <c r="A104" s="132" t="s">
        <v>343</v>
      </c>
      <c r="B104" s="133" t="s">
        <v>416</v>
      </c>
      <c r="C104" s="134">
        <v>1</v>
      </c>
      <c r="D104" s="135" t="s">
        <v>280</v>
      </c>
      <c r="E104" s="136" t="s">
        <v>303</v>
      </c>
      <c r="F104" s="134">
        <v>2</v>
      </c>
      <c r="G104" s="137" t="s">
        <v>107</v>
      </c>
      <c r="H104" s="134">
        <v>5</v>
      </c>
      <c r="I104" s="134">
        <v>19</v>
      </c>
      <c r="J104" s="134">
        <f>I104-H104+1</f>
        <v>15</v>
      </c>
      <c r="K104" s="134">
        <v>30</v>
      </c>
      <c r="L104" s="134"/>
      <c r="M104" s="138"/>
      <c r="N104" s="139"/>
      <c r="P104" s="140">
        <f>IF(J104=0,0,K104)</f>
        <v>30</v>
      </c>
      <c r="Q104" s="141"/>
      <c r="R104" s="139">
        <f>O104+P104+Q104</f>
        <v>30</v>
      </c>
      <c r="S104" s="140"/>
      <c r="T104" s="140"/>
      <c r="U104" s="140">
        <v>54</v>
      </c>
      <c r="V104" s="290"/>
      <c r="W104" s="291"/>
    </row>
    <row r="105" spans="1:24" s="136" customFormat="1">
      <c r="A105" s="132" t="s">
        <v>343</v>
      </c>
      <c r="B105" s="133" t="s">
        <v>416</v>
      </c>
      <c r="C105" s="134">
        <v>1</v>
      </c>
      <c r="D105" s="135" t="s">
        <v>310</v>
      </c>
      <c r="E105" s="136" t="s">
        <v>208</v>
      </c>
      <c r="F105" s="134">
        <v>2</v>
      </c>
      <c r="G105" s="137" t="s">
        <v>292</v>
      </c>
      <c r="H105" s="134">
        <v>5</v>
      </c>
      <c r="I105" s="134">
        <v>19</v>
      </c>
      <c r="J105" s="134">
        <f>I105-H105+1</f>
        <v>15</v>
      </c>
      <c r="K105" s="134">
        <v>30</v>
      </c>
      <c r="L105" s="134"/>
      <c r="M105" s="138"/>
      <c r="N105" s="139"/>
      <c r="P105" s="140">
        <f>IF(J105=0,0,K105)</f>
        <v>30</v>
      </c>
      <c r="Q105" s="141"/>
      <c r="R105" s="139">
        <f>O105+P105+Q105</f>
        <v>30</v>
      </c>
      <c r="S105" s="140"/>
      <c r="T105" s="140"/>
      <c r="U105" s="140">
        <v>54</v>
      </c>
      <c r="V105" s="290"/>
      <c r="W105" s="291"/>
    </row>
    <row r="106" spans="1:24" s="136" customFormat="1">
      <c r="A106" s="132" t="s">
        <v>343</v>
      </c>
      <c r="B106" s="133" t="s">
        <v>414</v>
      </c>
      <c r="C106" s="134">
        <v>1</v>
      </c>
      <c r="D106" s="135" t="s">
        <v>258</v>
      </c>
      <c r="E106" s="135" t="s">
        <v>303</v>
      </c>
      <c r="F106" s="134">
        <v>3</v>
      </c>
      <c r="G106" s="137" t="s">
        <v>71</v>
      </c>
      <c r="H106" s="134">
        <v>5</v>
      </c>
      <c r="I106" s="134">
        <v>19</v>
      </c>
      <c r="J106" s="134">
        <f t="shared" ref="J106" si="27">I106-H106+1</f>
        <v>15</v>
      </c>
      <c r="K106" s="134">
        <v>30</v>
      </c>
      <c r="L106" s="134"/>
      <c r="M106" s="138"/>
      <c r="N106" s="139"/>
      <c r="P106" s="140">
        <f>IF(J106=0,0,K106)</f>
        <v>30</v>
      </c>
      <c r="Q106" s="141"/>
      <c r="R106" s="139">
        <f t="shared" ref="R106" si="28">O106+P106+Q106</f>
        <v>30</v>
      </c>
      <c r="S106" s="140"/>
      <c r="T106" s="140"/>
      <c r="U106" s="140">
        <v>54</v>
      </c>
      <c r="V106" s="290"/>
      <c r="W106" s="291"/>
    </row>
    <row r="107" spans="1:24" s="136" customFormat="1">
      <c r="A107" s="132" t="s">
        <v>343</v>
      </c>
      <c r="B107" s="133" t="s">
        <v>414</v>
      </c>
      <c r="C107" s="134">
        <v>1</v>
      </c>
      <c r="D107" s="135" t="s">
        <v>301</v>
      </c>
      <c r="E107" s="135" t="s">
        <v>208</v>
      </c>
      <c r="F107" s="134">
        <v>3</v>
      </c>
      <c r="G107" s="137" t="s">
        <v>73</v>
      </c>
      <c r="H107" s="134">
        <v>5</v>
      </c>
      <c r="I107" s="134">
        <v>19</v>
      </c>
      <c r="J107" s="134">
        <f>I107-H107+1</f>
        <v>15</v>
      </c>
      <c r="K107" s="134">
        <v>30</v>
      </c>
      <c r="L107" s="134"/>
      <c r="M107" s="138"/>
      <c r="N107" s="139"/>
      <c r="P107" s="140">
        <f>IF(J107=0,0,K107)</f>
        <v>30</v>
      </c>
      <c r="Q107" s="141"/>
      <c r="R107" s="139">
        <f>O107+P107+Q107</f>
        <v>30</v>
      </c>
      <c r="S107" s="140"/>
      <c r="T107" s="140"/>
      <c r="U107" s="140">
        <v>54</v>
      </c>
      <c r="V107" s="290"/>
      <c r="W107" s="291"/>
    </row>
    <row r="108" spans="1:24" s="136" customFormat="1">
      <c r="A108" s="132" t="s">
        <v>343</v>
      </c>
      <c r="B108" s="133" t="s">
        <v>410</v>
      </c>
      <c r="C108" s="134">
        <v>1</v>
      </c>
      <c r="D108" s="135" t="s">
        <v>279</v>
      </c>
      <c r="E108" s="136" t="s">
        <v>222</v>
      </c>
      <c r="F108" s="134">
        <v>3</v>
      </c>
      <c r="G108" s="137" t="s">
        <v>290</v>
      </c>
      <c r="H108" s="134">
        <v>5</v>
      </c>
      <c r="I108" s="134">
        <v>19</v>
      </c>
      <c r="J108" s="134">
        <f>I108-H108+1</f>
        <v>15</v>
      </c>
      <c r="K108" s="134">
        <v>45</v>
      </c>
      <c r="L108" s="134"/>
      <c r="M108" s="138"/>
      <c r="N108" s="139"/>
      <c r="P108" s="140">
        <f>IF(J108=0,0,K108)</f>
        <v>45</v>
      </c>
      <c r="Q108" s="141"/>
      <c r="R108" s="139">
        <f>O108+P108+Q108</f>
        <v>45</v>
      </c>
      <c r="S108" s="140"/>
      <c r="T108" s="140"/>
      <c r="U108" s="140">
        <v>54</v>
      </c>
      <c r="V108" s="290"/>
      <c r="W108" s="291"/>
    </row>
    <row r="109" spans="1:24" s="136" customFormat="1">
      <c r="A109" s="132" t="s">
        <v>343</v>
      </c>
      <c r="B109" s="133" t="s">
        <v>411</v>
      </c>
      <c r="C109" s="134">
        <v>1</v>
      </c>
      <c r="D109" s="135" t="s">
        <v>279</v>
      </c>
      <c r="E109" s="136" t="s">
        <v>222</v>
      </c>
      <c r="F109" s="134">
        <v>3</v>
      </c>
      <c r="G109" s="137" t="s">
        <v>291</v>
      </c>
      <c r="H109" s="134">
        <v>5</v>
      </c>
      <c r="I109" s="134">
        <v>19</v>
      </c>
      <c r="J109" s="134">
        <f>I109-H109+1</f>
        <v>15</v>
      </c>
      <c r="K109" s="134">
        <v>45</v>
      </c>
      <c r="L109" s="134"/>
      <c r="M109" s="138"/>
      <c r="N109" s="139"/>
      <c r="P109" s="140">
        <f>IF(J109=0,0,K109)</f>
        <v>45</v>
      </c>
      <c r="Q109" s="141"/>
      <c r="R109" s="139">
        <f>O109+P109+Q109</f>
        <v>45</v>
      </c>
      <c r="S109" s="140"/>
      <c r="T109" s="140"/>
      <c r="U109" s="140">
        <v>54</v>
      </c>
      <c r="V109" s="290"/>
      <c r="W109" s="291"/>
    </row>
    <row r="110" spans="1:24" s="136" customFormat="1">
      <c r="A110" s="132" t="s">
        <v>343</v>
      </c>
      <c r="B110" s="133" t="s">
        <v>203</v>
      </c>
      <c r="C110" s="134">
        <v>1</v>
      </c>
      <c r="D110" s="135" t="s">
        <v>340</v>
      </c>
      <c r="E110" s="136" t="s">
        <v>338</v>
      </c>
      <c r="F110" s="134">
        <v>5</v>
      </c>
      <c r="G110" s="137" t="s">
        <v>74</v>
      </c>
      <c r="H110" s="134">
        <v>1</v>
      </c>
      <c r="I110" s="134">
        <v>15</v>
      </c>
      <c r="J110" s="134">
        <f>I110-H110+1</f>
        <v>15</v>
      </c>
      <c r="K110" s="134"/>
      <c r="L110" s="134"/>
      <c r="M110" s="138"/>
      <c r="N110" s="139"/>
      <c r="P110" s="140"/>
      <c r="Q110" s="141"/>
      <c r="R110" s="139"/>
      <c r="S110" s="140"/>
      <c r="T110" s="140"/>
      <c r="U110" s="140"/>
      <c r="V110" s="290"/>
      <c r="W110" s="291"/>
    </row>
    <row r="111" spans="1:24" s="136" customFormat="1">
      <c r="A111" s="132" t="s">
        <v>343</v>
      </c>
      <c r="B111" s="133" t="s">
        <v>418</v>
      </c>
      <c r="C111" s="134">
        <v>1</v>
      </c>
      <c r="D111" s="135" t="s">
        <v>279</v>
      </c>
      <c r="E111" s="136" t="s">
        <v>222</v>
      </c>
      <c r="F111" s="134">
        <v>6</v>
      </c>
      <c r="G111" s="137" t="s">
        <v>290</v>
      </c>
      <c r="H111" s="134">
        <v>5</v>
      </c>
      <c r="I111" s="134">
        <v>19</v>
      </c>
      <c r="J111" s="134">
        <f>I111-H111+1</f>
        <v>15</v>
      </c>
      <c r="K111" s="134">
        <v>45</v>
      </c>
      <c r="L111" s="134"/>
      <c r="M111" s="138"/>
      <c r="N111" s="139"/>
      <c r="P111" s="140">
        <f>IF(J111=0,0,K111)</f>
        <v>45</v>
      </c>
      <c r="Q111" s="141"/>
      <c r="R111" s="139">
        <f>O111+P111+Q111</f>
        <v>45</v>
      </c>
      <c r="S111" s="140"/>
      <c r="T111" s="140"/>
      <c r="U111" s="140">
        <v>54</v>
      </c>
      <c r="V111" s="290"/>
      <c r="W111" s="291"/>
    </row>
    <row r="112" spans="1:24" s="136" customFormat="1">
      <c r="A112" s="132" t="s">
        <v>343</v>
      </c>
      <c r="B112" s="133" t="s">
        <v>419</v>
      </c>
      <c r="C112" s="134">
        <v>1</v>
      </c>
      <c r="D112" s="135" t="s">
        <v>279</v>
      </c>
      <c r="E112" s="136" t="s">
        <v>222</v>
      </c>
      <c r="F112" s="134">
        <v>6</v>
      </c>
      <c r="G112" s="137" t="s">
        <v>291</v>
      </c>
      <c r="H112" s="134">
        <v>5</v>
      </c>
      <c r="I112" s="134">
        <v>19</v>
      </c>
      <c r="J112" s="134">
        <f t="shared" ref="J112" si="29">I112-H112+1</f>
        <v>15</v>
      </c>
      <c r="K112" s="134">
        <v>45</v>
      </c>
      <c r="L112" s="134"/>
      <c r="M112" s="138"/>
      <c r="N112" s="139"/>
      <c r="P112" s="140">
        <f t="shared" ref="P112" si="30">IF(J112=0,0,K112)</f>
        <v>45</v>
      </c>
      <c r="Q112" s="141"/>
      <c r="R112" s="139">
        <f t="shared" ref="R112" si="31">O112+P112+Q112</f>
        <v>45</v>
      </c>
      <c r="S112" s="140"/>
      <c r="T112" s="140"/>
      <c r="U112" s="140">
        <v>54</v>
      </c>
      <c r="V112" s="290"/>
      <c r="W112" s="291"/>
    </row>
    <row r="113" spans="1:23" s="122" customFormat="1">
      <c r="A113" s="124" t="s">
        <v>425</v>
      </c>
      <c r="B113" s="125" t="s">
        <v>426</v>
      </c>
      <c r="C113" s="126">
        <v>1</v>
      </c>
      <c r="D113" s="127" t="s">
        <v>340</v>
      </c>
      <c r="E113" s="122" t="s">
        <v>338</v>
      </c>
      <c r="F113" s="126">
        <v>2</v>
      </c>
      <c r="G113" s="128" t="s">
        <v>82</v>
      </c>
      <c r="H113" s="126">
        <v>5</v>
      </c>
      <c r="I113" s="126">
        <v>19</v>
      </c>
      <c r="J113" s="126">
        <f t="shared" ref="J113" si="32">I113-H113+1</f>
        <v>15</v>
      </c>
      <c r="K113" s="126"/>
      <c r="L113" s="126"/>
      <c r="M113" s="129"/>
      <c r="N113" s="130"/>
      <c r="P113" s="119"/>
      <c r="Q113" s="131"/>
      <c r="R113" s="130"/>
      <c r="S113" s="119"/>
      <c r="T113" s="119"/>
      <c r="U113" s="119"/>
      <c r="V113" s="120"/>
      <c r="W113" s="121"/>
    </row>
    <row r="114" spans="1:23" s="122" customFormat="1">
      <c r="A114" s="124" t="s">
        <v>425</v>
      </c>
      <c r="B114" s="125" t="s">
        <v>429</v>
      </c>
      <c r="C114" s="126">
        <v>1</v>
      </c>
      <c r="D114" s="127" t="s">
        <v>340</v>
      </c>
      <c r="E114" s="122" t="s">
        <v>338</v>
      </c>
      <c r="F114" s="126">
        <v>5</v>
      </c>
      <c r="G114" s="128" t="s">
        <v>74</v>
      </c>
      <c r="H114" s="126">
        <v>5</v>
      </c>
      <c r="I114" s="126">
        <v>19</v>
      </c>
      <c r="J114" s="126">
        <f t="shared" ref="J114" si="33">I114-H114+1</f>
        <v>15</v>
      </c>
      <c r="K114" s="126"/>
      <c r="L114" s="126"/>
      <c r="M114" s="129"/>
      <c r="N114" s="130"/>
      <c r="P114" s="119"/>
      <c r="Q114" s="131"/>
      <c r="R114" s="130"/>
      <c r="S114" s="119"/>
      <c r="T114" s="119"/>
      <c r="U114" s="119"/>
      <c r="V114" s="120"/>
      <c r="W114" s="121"/>
    </row>
    <row r="115" spans="1:23" s="122" customFormat="1">
      <c r="A115" s="124" t="s">
        <v>425</v>
      </c>
      <c r="B115" s="125" t="s">
        <v>430</v>
      </c>
      <c r="C115" s="126">
        <v>1</v>
      </c>
      <c r="D115" s="127" t="s">
        <v>340</v>
      </c>
      <c r="E115" s="122" t="s">
        <v>338</v>
      </c>
      <c r="F115" s="126">
        <v>5</v>
      </c>
      <c r="G115" s="128" t="s">
        <v>290</v>
      </c>
      <c r="H115" s="126">
        <v>5</v>
      </c>
      <c r="I115" s="126">
        <v>19</v>
      </c>
      <c r="J115" s="126">
        <f t="shared" ref="J115" si="34">I115-H115+1</f>
        <v>15</v>
      </c>
      <c r="K115" s="126"/>
      <c r="L115" s="126"/>
      <c r="M115" s="129"/>
      <c r="N115" s="130"/>
      <c r="P115" s="119"/>
      <c r="Q115" s="131"/>
      <c r="R115" s="130"/>
      <c r="S115" s="119"/>
      <c r="T115" s="119"/>
      <c r="U115" s="119"/>
      <c r="V115" s="120"/>
      <c r="W115" s="121"/>
    </row>
    <row r="116" spans="1:23" s="122" customFormat="1">
      <c r="A116" s="124" t="s">
        <v>425</v>
      </c>
      <c r="B116" s="125" t="s">
        <v>431</v>
      </c>
      <c r="C116" s="126">
        <v>1</v>
      </c>
      <c r="D116" s="127" t="s">
        <v>340</v>
      </c>
      <c r="E116" s="122" t="s">
        <v>338</v>
      </c>
      <c r="F116" s="126">
        <v>5</v>
      </c>
      <c r="G116" s="128" t="s">
        <v>291</v>
      </c>
      <c r="H116" s="126">
        <v>5</v>
      </c>
      <c r="I116" s="126">
        <v>19</v>
      </c>
      <c r="J116" s="126">
        <f t="shared" ref="J116" si="35">I116-H116+1</f>
        <v>15</v>
      </c>
      <c r="K116" s="126"/>
      <c r="L116" s="126"/>
      <c r="M116" s="129"/>
      <c r="N116" s="130"/>
      <c r="P116" s="119"/>
      <c r="Q116" s="131"/>
      <c r="R116" s="130"/>
      <c r="S116" s="119"/>
      <c r="T116" s="119"/>
      <c r="U116" s="119"/>
      <c r="V116" s="120"/>
      <c r="W116" s="121"/>
    </row>
    <row r="117" spans="1:23" s="122" customFormat="1">
      <c r="A117" s="124" t="s">
        <v>425</v>
      </c>
      <c r="B117" s="125" t="s">
        <v>427</v>
      </c>
      <c r="C117" s="126">
        <v>1</v>
      </c>
      <c r="D117" s="127" t="s">
        <v>340</v>
      </c>
      <c r="E117" s="122" t="s">
        <v>338</v>
      </c>
      <c r="F117" s="126">
        <v>6</v>
      </c>
      <c r="G117" s="128" t="s">
        <v>342</v>
      </c>
      <c r="H117" s="126">
        <v>5</v>
      </c>
      <c r="I117" s="126">
        <v>19</v>
      </c>
      <c r="J117" s="126">
        <f t="shared" ref="J117" si="36">I117-H117+1</f>
        <v>15</v>
      </c>
      <c r="K117" s="126"/>
      <c r="L117" s="126"/>
      <c r="M117" s="129"/>
      <c r="N117" s="130"/>
      <c r="P117" s="119"/>
      <c r="Q117" s="131"/>
      <c r="R117" s="130"/>
      <c r="S117" s="119"/>
      <c r="T117" s="119"/>
      <c r="U117" s="119"/>
      <c r="V117" s="120"/>
      <c r="W117" s="121"/>
    </row>
    <row r="118" spans="1:23" s="322" customFormat="1">
      <c r="A118" s="318" t="s">
        <v>344</v>
      </c>
      <c r="B118" s="319" t="s">
        <v>415</v>
      </c>
      <c r="C118" s="320">
        <v>1</v>
      </c>
      <c r="D118" s="321" t="s">
        <v>280</v>
      </c>
      <c r="E118" s="322" t="s">
        <v>303</v>
      </c>
      <c r="F118" s="320">
        <v>2</v>
      </c>
      <c r="G118" s="323" t="s">
        <v>72</v>
      </c>
      <c r="H118" s="320">
        <v>5</v>
      </c>
      <c r="I118" s="320">
        <v>19</v>
      </c>
      <c r="J118" s="320">
        <f>I118-H118+1</f>
        <v>15</v>
      </c>
      <c r="K118" s="320">
        <v>30</v>
      </c>
      <c r="L118" s="320"/>
      <c r="M118" s="324"/>
      <c r="N118" s="325"/>
      <c r="P118" s="326">
        <f>IF(J118=0,0,K118)</f>
        <v>30</v>
      </c>
      <c r="Q118" s="327"/>
      <c r="R118" s="325">
        <f>O118+P118+Q118</f>
        <v>30</v>
      </c>
      <c r="S118" s="326"/>
      <c r="T118" s="326"/>
      <c r="U118" s="326">
        <v>54</v>
      </c>
      <c r="V118" s="328"/>
      <c r="W118" s="329"/>
    </row>
    <row r="119" spans="1:23" s="322" customFormat="1">
      <c r="A119" s="318" t="s">
        <v>344</v>
      </c>
      <c r="B119" s="319" t="s">
        <v>415</v>
      </c>
      <c r="C119" s="320">
        <v>1</v>
      </c>
      <c r="D119" s="321" t="s">
        <v>310</v>
      </c>
      <c r="E119" s="322" t="s">
        <v>208</v>
      </c>
      <c r="F119" s="320">
        <v>2</v>
      </c>
      <c r="G119" s="323" t="s">
        <v>71</v>
      </c>
      <c r="H119" s="320">
        <v>5</v>
      </c>
      <c r="I119" s="320">
        <v>19</v>
      </c>
      <c r="J119" s="320">
        <f>I119-H119+1</f>
        <v>15</v>
      </c>
      <c r="K119" s="320">
        <v>30</v>
      </c>
      <c r="L119" s="320"/>
      <c r="M119" s="324"/>
      <c r="N119" s="325"/>
      <c r="P119" s="326">
        <f>IF(J119=0,0,K119)</f>
        <v>30</v>
      </c>
      <c r="Q119" s="327"/>
      <c r="R119" s="325">
        <f>O119+P119+Q119</f>
        <v>30</v>
      </c>
      <c r="S119" s="326"/>
      <c r="T119" s="326"/>
      <c r="U119" s="326">
        <v>54</v>
      </c>
      <c r="V119" s="328"/>
      <c r="W119" s="329"/>
    </row>
    <row r="120" spans="1:23" s="322" customFormat="1">
      <c r="A120" s="318" t="s">
        <v>344</v>
      </c>
      <c r="B120" s="319" t="s">
        <v>417</v>
      </c>
      <c r="C120" s="320">
        <v>1</v>
      </c>
      <c r="D120" s="321" t="s">
        <v>309</v>
      </c>
      <c r="E120" s="322" t="s">
        <v>208</v>
      </c>
      <c r="F120" s="320">
        <v>3</v>
      </c>
      <c r="G120" s="323" t="s">
        <v>71</v>
      </c>
      <c r="H120" s="320">
        <v>5</v>
      </c>
      <c r="I120" s="320">
        <v>19</v>
      </c>
      <c r="J120" s="320">
        <f>I120-H120+1</f>
        <v>15</v>
      </c>
      <c r="K120" s="320">
        <v>30</v>
      </c>
      <c r="L120" s="320"/>
      <c r="M120" s="324"/>
      <c r="N120" s="325"/>
      <c r="P120" s="326">
        <f>IF(J120=0,0,K120)</f>
        <v>30</v>
      </c>
      <c r="Q120" s="327"/>
      <c r="R120" s="325">
        <f>O120+P120+Q120</f>
        <v>30</v>
      </c>
      <c r="S120" s="326"/>
      <c r="T120" s="326"/>
      <c r="U120" s="326">
        <v>54</v>
      </c>
      <c r="V120" s="328"/>
      <c r="W120" s="329"/>
    </row>
    <row r="121" spans="1:23" s="322" customFormat="1">
      <c r="A121" s="318" t="s">
        <v>344</v>
      </c>
      <c r="B121" s="319" t="s">
        <v>417</v>
      </c>
      <c r="C121" s="320">
        <v>1</v>
      </c>
      <c r="D121" s="321" t="s">
        <v>258</v>
      </c>
      <c r="E121" s="322" t="s">
        <v>303</v>
      </c>
      <c r="F121" s="320">
        <v>3</v>
      </c>
      <c r="G121" s="323" t="s">
        <v>73</v>
      </c>
      <c r="H121" s="320">
        <v>5</v>
      </c>
      <c r="I121" s="320">
        <v>19</v>
      </c>
      <c r="J121" s="320">
        <f t="shared" ref="J121" si="37">I121-H121+1</f>
        <v>15</v>
      </c>
      <c r="K121" s="320">
        <v>30</v>
      </c>
      <c r="L121" s="320"/>
      <c r="M121" s="324"/>
      <c r="N121" s="325"/>
      <c r="P121" s="326">
        <f t="shared" ref="P121" si="38">IF(J121=0,0,K121)</f>
        <v>30</v>
      </c>
      <c r="Q121" s="327"/>
      <c r="R121" s="325">
        <f t="shared" ref="R121" si="39">O121+P121+Q121</f>
        <v>30</v>
      </c>
      <c r="S121" s="326"/>
      <c r="T121" s="326"/>
      <c r="U121" s="326">
        <v>54</v>
      </c>
      <c r="V121" s="328"/>
      <c r="W121" s="329"/>
    </row>
    <row r="122" spans="1:23" s="322" customFormat="1">
      <c r="A122" s="318" t="s">
        <v>344</v>
      </c>
      <c r="B122" s="319" t="s">
        <v>418</v>
      </c>
      <c r="C122" s="320">
        <v>1</v>
      </c>
      <c r="D122" s="321" t="s">
        <v>309</v>
      </c>
      <c r="E122" s="322" t="s">
        <v>208</v>
      </c>
      <c r="F122" s="320">
        <v>3</v>
      </c>
      <c r="G122" s="323" t="s">
        <v>101</v>
      </c>
      <c r="H122" s="320">
        <v>5</v>
      </c>
      <c r="I122" s="320">
        <v>19</v>
      </c>
      <c r="J122" s="320">
        <f>I122-H122+1</f>
        <v>15</v>
      </c>
      <c r="K122" s="320">
        <v>30</v>
      </c>
      <c r="L122" s="320"/>
      <c r="M122" s="324"/>
      <c r="N122" s="325"/>
      <c r="P122" s="326">
        <f>IF(J122=0,0,K122)</f>
        <v>30</v>
      </c>
      <c r="Q122" s="327"/>
      <c r="R122" s="325">
        <f>O122+P122+Q122</f>
        <v>30</v>
      </c>
      <c r="S122" s="326"/>
      <c r="T122" s="326"/>
      <c r="U122" s="326">
        <v>54</v>
      </c>
      <c r="V122" s="328"/>
      <c r="W122" s="329"/>
    </row>
    <row r="123" spans="1:23" s="322" customFormat="1">
      <c r="A123" s="318" t="s">
        <v>344</v>
      </c>
      <c r="B123" s="319" t="s">
        <v>418</v>
      </c>
      <c r="C123" s="320">
        <v>1</v>
      </c>
      <c r="D123" s="321" t="s">
        <v>280</v>
      </c>
      <c r="E123" s="322" t="s">
        <v>303</v>
      </c>
      <c r="F123" s="320">
        <v>3</v>
      </c>
      <c r="G123" s="323" t="s">
        <v>107</v>
      </c>
      <c r="H123" s="320">
        <v>5</v>
      </c>
      <c r="I123" s="320">
        <v>19</v>
      </c>
      <c r="J123" s="320">
        <f>I123-H123+1</f>
        <v>15</v>
      </c>
      <c r="K123" s="320">
        <v>30</v>
      </c>
      <c r="L123" s="320"/>
      <c r="M123" s="324"/>
      <c r="N123" s="325"/>
      <c r="P123" s="326">
        <f>IF(J123=0,0,K123)</f>
        <v>30</v>
      </c>
      <c r="Q123" s="327"/>
      <c r="R123" s="325">
        <f>O123+P123+Q123</f>
        <v>30</v>
      </c>
      <c r="S123" s="326"/>
      <c r="T123" s="326"/>
      <c r="U123" s="326">
        <v>54</v>
      </c>
      <c r="V123" s="328"/>
      <c r="W123" s="329"/>
    </row>
    <row r="124" spans="1:23" s="322" customFormat="1">
      <c r="A124" s="318" t="s">
        <v>344</v>
      </c>
      <c r="B124" s="319" t="s">
        <v>204</v>
      </c>
      <c r="C124" s="320">
        <v>1</v>
      </c>
      <c r="D124" s="321" t="s">
        <v>340</v>
      </c>
      <c r="E124" s="322" t="s">
        <v>338</v>
      </c>
      <c r="F124" s="320">
        <v>5</v>
      </c>
      <c r="G124" s="323" t="s">
        <v>341</v>
      </c>
      <c r="H124" s="320">
        <v>1</v>
      </c>
      <c r="I124" s="320">
        <v>15</v>
      </c>
      <c r="J124" s="320">
        <f>I124-H124+1</f>
        <v>15</v>
      </c>
      <c r="K124" s="320"/>
      <c r="L124" s="320"/>
      <c r="M124" s="324"/>
      <c r="N124" s="325"/>
      <c r="P124" s="326"/>
      <c r="Q124" s="327"/>
      <c r="R124" s="325"/>
      <c r="S124" s="326"/>
      <c r="T124" s="326"/>
      <c r="U124" s="326"/>
      <c r="V124" s="328"/>
      <c r="W124" s="329"/>
    </row>
    <row r="125" spans="1:23" s="122" customFormat="1">
      <c r="A125" s="124" t="s">
        <v>428</v>
      </c>
      <c r="B125" s="125" t="s">
        <v>411</v>
      </c>
      <c r="C125" s="126">
        <v>1</v>
      </c>
      <c r="D125" s="127" t="s">
        <v>310</v>
      </c>
      <c r="E125" s="122" t="s">
        <v>208</v>
      </c>
      <c r="F125" s="126">
        <v>5</v>
      </c>
      <c r="G125" s="128" t="s">
        <v>71</v>
      </c>
      <c r="H125" s="126">
        <v>5</v>
      </c>
      <c r="I125" s="126">
        <v>19</v>
      </c>
      <c r="J125" s="126">
        <f>I125-H125+1</f>
        <v>15</v>
      </c>
      <c r="K125" s="126">
        <v>30</v>
      </c>
      <c r="L125" s="126"/>
      <c r="M125" s="129"/>
      <c r="N125" s="130"/>
      <c r="P125" s="119">
        <f>IF(J125=0,0,K125)</f>
        <v>30</v>
      </c>
      <c r="Q125" s="131"/>
      <c r="R125" s="130">
        <f>O125+P125+Q125</f>
        <v>30</v>
      </c>
      <c r="S125" s="119"/>
      <c r="T125" s="119"/>
      <c r="U125" s="119">
        <v>54</v>
      </c>
      <c r="V125" s="120"/>
      <c r="W125" s="121"/>
    </row>
    <row r="126" spans="1:23" s="122" customFormat="1">
      <c r="A126" s="124" t="s">
        <v>428</v>
      </c>
      <c r="B126" s="125" t="s">
        <v>411</v>
      </c>
      <c r="C126" s="126">
        <v>1</v>
      </c>
      <c r="D126" s="127" t="s">
        <v>258</v>
      </c>
      <c r="E126" s="127" t="s">
        <v>303</v>
      </c>
      <c r="F126" s="126">
        <v>5</v>
      </c>
      <c r="G126" s="128" t="s">
        <v>73</v>
      </c>
      <c r="H126" s="126">
        <v>5</v>
      </c>
      <c r="I126" s="126">
        <v>19</v>
      </c>
      <c r="J126" s="126">
        <f>I126-H126+1</f>
        <v>15</v>
      </c>
      <c r="K126" s="126">
        <v>30</v>
      </c>
      <c r="L126" s="126"/>
      <c r="M126" s="129"/>
      <c r="N126" s="130"/>
      <c r="P126" s="119">
        <f>IF(J126=0,0,K126)</f>
        <v>30</v>
      </c>
      <c r="Q126" s="131"/>
      <c r="R126" s="130">
        <f>O126+P126+Q126</f>
        <v>30</v>
      </c>
      <c r="S126" s="119"/>
      <c r="T126" s="119"/>
      <c r="U126" s="119">
        <v>54</v>
      </c>
      <c r="V126" s="120"/>
      <c r="W126" s="121"/>
    </row>
    <row r="127" spans="1:23" s="122" customFormat="1">
      <c r="A127" s="124" t="s">
        <v>428</v>
      </c>
      <c r="B127" s="125" t="s">
        <v>419</v>
      </c>
      <c r="C127" s="126">
        <v>1</v>
      </c>
      <c r="D127" s="127" t="s">
        <v>258</v>
      </c>
      <c r="E127" s="127" t="s">
        <v>303</v>
      </c>
      <c r="F127" s="126">
        <v>5</v>
      </c>
      <c r="G127" s="128" t="s">
        <v>107</v>
      </c>
      <c r="H127" s="126">
        <v>5</v>
      </c>
      <c r="I127" s="126">
        <v>19</v>
      </c>
      <c r="J127" s="126">
        <f>I127-H127+1</f>
        <v>15</v>
      </c>
      <c r="K127" s="126">
        <v>30</v>
      </c>
      <c r="L127" s="126"/>
      <c r="M127" s="129"/>
      <c r="N127" s="130"/>
      <c r="P127" s="119">
        <f>IF(J127=0,0,K127)</f>
        <v>30</v>
      </c>
      <c r="Q127" s="131"/>
      <c r="R127" s="130">
        <f>O127+P127+Q127</f>
        <v>30</v>
      </c>
      <c r="S127" s="119"/>
      <c r="T127" s="119"/>
      <c r="U127" s="119">
        <v>54</v>
      </c>
      <c r="V127" s="120"/>
      <c r="W127" s="121"/>
    </row>
    <row r="128" spans="1:23" s="122" customFormat="1">
      <c r="A128" s="124" t="s">
        <v>428</v>
      </c>
      <c r="B128" s="125" t="s">
        <v>419</v>
      </c>
      <c r="C128" s="126">
        <v>1</v>
      </c>
      <c r="D128" s="127" t="s">
        <v>324</v>
      </c>
      <c r="E128" s="122" t="s">
        <v>208</v>
      </c>
      <c r="F128" s="126">
        <v>5</v>
      </c>
      <c r="G128" s="128" t="s">
        <v>292</v>
      </c>
      <c r="H128" s="126">
        <v>5</v>
      </c>
      <c r="I128" s="126">
        <v>19</v>
      </c>
      <c r="J128" s="126">
        <f t="shared" ref="J128" si="40">I128-H128+1</f>
        <v>15</v>
      </c>
      <c r="K128" s="126">
        <v>30</v>
      </c>
      <c r="L128" s="126"/>
      <c r="M128" s="129"/>
      <c r="N128" s="130"/>
      <c r="P128" s="119">
        <f t="shared" ref="P128" si="41">IF(J128=0,0,K128)</f>
        <v>30</v>
      </c>
      <c r="Q128" s="131"/>
      <c r="R128" s="130">
        <f t="shared" ref="R128" si="42">O128+P128+Q128</f>
        <v>30</v>
      </c>
      <c r="S128" s="119"/>
      <c r="T128" s="119"/>
      <c r="U128" s="119">
        <v>54</v>
      </c>
      <c r="V128" s="120"/>
      <c r="W128" s="121"/>
    </row>
    <row r="129" spans="1:23" s="122" customFormat="1">
      <c r="A129" s="210" t="s">
        <v>297</v>
      </c>
      <c r="B129" s="211" t="s">
        <v>175</v>
      </c>
      <c r="C129" s="212">
        <v>1</v>
      </c>
      <c r="D129" s="213" t="s">
        <v>257</v>
      </c>
      <c r="E129" s="217" t="s">
        <v>240</v>
      </c>
      <c r="F129" s="212">
        <v>2</v>
      </c>
      <c r="G129" s="214" t="s">
        <v>74</v>
      </c>
      <c r="H129" s="212">
        <v>1</v>
      </c>
      <c r="I129" s="212">
        <v>10</v>
      </c>
      <c r="J129" s="212">
        <f t="shared" si="0"/>
        <v>10</v>
      </c>
      <c r="K129" s="212"/>
      <c r="L129" s="212">
        <v>30</v>
      </c>
      <c r="M129" s="215"/>
      <c r="N129" s="216"/>
      <c r="O129" s="217"/>
      <c r="P129" s="218"/>
      <c r="Q129" s="219">
        <f>IF(J129=0,0,L129/1.5)</f>
        <v>20</v>
      </c>
      <c r="R129" s="216">
        <f t="shared" si="2"/>
        <v>20</v>
      </c>
      <c r="S129" s="119"/>
      <c r="T129" s="119"/>
      <c r="U129" s="119">
        <v>54</v>
      </c>
      <c r="V129" s="120"/>
      <c r="W129" s="121"/>
    </row>
    <row r="130" spans="1:23" s="122" customFormat="1">
      <c r="A130" s="210" t="s">
        <v>297</v>
      </c>
      <c r="B130" s="211" t="s">
        <v>176</v>
      </c>
      <c r="C130" s="212">
        <v>1</v>
      </c>
      <c r="D130" s="213" t="s">
        <v>257</v>
      </c>
      <c r="E130" s="217" t="s">
        <v>240</v>
      </c>
      <c r="F130" s="212">
        <v>2</v>
      </c>
      <c r="G130" s="214" t="s">
        <v>82</v>
      </c>
      <c r="H130" s="212">
        <v>1</v>
      </c>
      <c r="I130" s="212">
        <v>10</v>
      </c>
      <c r="J130" s="212">
        <f t="shared" si="0"/>
        <v>10</v>
      </c>
      <c r="K130" s="212"/>
      <c r="L130" s="212">
        <v>30</v>
      </c>
      <c r="M130" s="215"/>
      <c r="N130" s="216"/>
      <c r="O130" s="217"/>
      <c r="P130" s="218"/>
      <c r="Q130" s="219">
        <f>IF(J130=0,0,L130/1.5)</f>
        <v>20</v>
      </c>
      <c r="R130" s="216">
        <f t="shared" si="2"/>
        <v>20</v>
      </c>
      <c r="S130" s="119"/>
      <c r="T130" s="119"/>
      <c r="U130" s="119">
        <v>54</v>
      </c>
      <c r="V130" s="120"/>
      <c r="W130" s="121"/>
    </row>
    <row r="131" spans="1:23" s="122" customFormat="1">
      <c r="A131" s="210" t="s">
        <v>297</v>
      </c>
      <c r="B131" s="211" t="s">
        <v>133</v>
      </c>
      <c r="C131" s="212">
        <v>1</v>
      </c>
      <c r="D131" s="213" t="s">
        <v>254</v>
      </c>
      <c r="E131" s="217" t="s">
        <v>186</v>
      </c>
      <c r="F131" s="212">
        <v>6</v>
      </c>
      <c r="G131" s="214" t="s">
        <v>94</v>
      </c>
      <c r="H131" s="212">
        <v>6</v>
      </c>
      <c r="I131" s="212">
        <v>14</v>
      </c>
      <c r="J131" s="212">
        <f t="shared" si="0"/>
        <v>9</v>
      </c>
      <c r="K131" s="212">
        <v>45</v>
      </c>
      <c r="L131" s="212"/>
      <c r="M131" s="215"/>
      <c r="N131" s="216"/>
      <c r="O131" s="217"/>
      <c r="P131" s="218">
        <f t="shared" ref="P131:P142" si="43">IF(J131=0,0,K131)</f>
        <v>45</v>
      </c>
      <c r="Q131" s="219"/>
      <c r="R131" s="216">
        <f t="shared" si="2"/>
        <v>45</v>
      </c>
      <c r="S131" s="119"/>
      <c r="T131" s="119"/>
      <c r="U131" s="119">
        <v>54</v>
      </c>
      <c r="V131" s="120"/>
      <c r="W131" s="121"/>
    </row>
    <row r="132" spans="1:23" s="122" customFormat="1">
      <c r="A132" s="124" t="s">
        <v>295</v>
      </c>
      <c r="B132" s="125" t="s">
        <v>134</v>
      </c>
      <c r="C132" s="126">
        <v>1</v>
      </c>
      <c r="D132" s="127" t="s">
        <v>254</v>
      </c>
      <c r="E132" s="122" t="s">
        <v>186</v>
      </c>
      <c r="F132" s="126">
        <v>5</v>
      </c>
      <c r="G132" s="128" t="s">
        <v>94</v>
      </c>
      <c r="H132" s="126">
        <v>6</v>
      </c>
      <c r="I132" s="126">
        <v>14</v>
      </c>
      <c r="J132" s="126">
        <f t="shared" si="0"/>
        <v>9</v>
      </c>
      <c r="K132" s="126">
        <v>45</v>
      </c>
      <c r="L132" s="126"/>
      <c r="M132" s="129"/>
      <c r="N132" s="130"/>
      <c r="P132" s="119">
        <f t="shared" si="43"/>
        <v>45</v>
      </c>
      <c r="Q132" s="131"/>
      <c r="R132" s="130">
        <f t="shared" si="2"/>
        <v>45</v>
      </c>
      <c r="S132" s="119"/>
      <c r="T132" s="119"/>
      <c r="U132" s="119">
        <v>54</v>
      </c>
      <c r="V132" s="120"/>
      <c r="W132" s="121"/>
    </row>
    <row r="133" spans="1:23" s="122" customFormat="1">
      <c r="A133" s="124" t="s">
        <v>295</v>
      </c>
      <c r="B133" s="125" t="s">
        <v>137</v>
      </c>
      <c r="C133" s="126">
        <v>1</v>
      </c>
      <c r="D133" s="127" t="s">
        <v>255</v>
      </c>
      <c r="E133" s="122" t="s">
        <v>186</v>
      </c>
      <c r="F133" s="126" t="s">
        <v>76</v>
      </c>
      <c r="G133" s="128" t="s">
        <v>290</v>
      </c>
      <c r="H133" s="126">
        <v>6</v>
      </c>
      <c r="I133" s="126">
        <v>13</v>
      </c>
      <c r="J133" s="126">
        <f t="shared" si="0"/>
        <v>8</v>
      </c>
      <c r="K133" s="126">
        <v>45</v>
      </c>
      <c r="L133" s="126"/>
      <c r="M133" s="129"/>
      <c r="N133" s="130"/>
      <c r="P133" s="119">
        <f t="shared" si="43"/>
        <v>45</v>
      </c>
      <c r="Q133" s="131"/>
      <c r="R133" s="130">
        <f t="shared" si="2"/>
        <v>45</v>
      </c>
      <c r="S133" s="119"/>
      <c r="T133" s="119"/>
      <c r="U133" s="119">
        <v>54</v>
      </c>
      <c r="V133" s="120"/>
      <c r="W133" s="121"/>
    </row>
    <row r="134" spans="1:23" s="122" customFormat="1">
      <c r="A134" s="124" t="s">
        <v>295</v>
      </c>
      <c r="B134" s="125" t="s">
        <v>168</v>
      </c>
      <c r="C134" s="126">
        <v>1</v>
      </c>
      <c r="D134" s="127" t="s">
        <v>254</v>
      </c>
      <c r="E134" s="122" t="s">
        <v>225</v>
      </c>
      <c r="F134" s="126">
        <v>3</v>
      </c>
      <c r="G134" s="128" t="s">
        <v>291</v>
      </c>
      <c r="H134" s="126">
        <v>1</v>
      </c>
      <c r="I134" s="126">
        <v>10</v>
      </c>
      <c r="J134" s="126">
        <f t="shared" si="0"/>
        <v>10</v>
      </c>
      <c r="K134" s="126">
        <v>30</v>
      </c>
      <c r="L134" s="126"/>
      <c r="M134" s="129"/>
      <c r="N134" s="130"/>
      <c r="P134" s="119">
        <f t="shared" si="43"/>
        <v>30</v>
      </c>
      <c r="Q134" s="131"/>
      <c r="R134" s="130">
        <f t="shared" si="2"/>
        <v>30</v>
      </c>
      <c r="S134" s="119"/>
      <c r="T134" s="119"/>
      <c r="U134" s="119">
        <v>54</v>
      </c>
      <c r="V134" s="120"/>
      <c r="W134" s="121"/>
    </row>
    <row r="135" spans="1:23" s="122" customFormat="1">
      <c r="A135" s="124" t="s">
        <v>295</v>
      </c>
      <c r="B135" s="125" t="s">
        <v>138</v>
      </c>
      <c r="C135" s="126">
        <v>1</v>
      </c>
      <c r="D135" s="127" t="s">
        <v>255</v>
      </c>
      <c r="E135" s="122" t="s">
        <v>186</v>
      </c>
      <c r="F135" s="126">
        <v>6</v>
      </c>
      <c r="G135" s="128" t="s">
        <v>74</v>
      </c>
      <c r="H135" s="126">
        <v>1</v>
      </c>
      <c r="I135" s="126">
        <v>15</v>
      </c>
      <c r="J135" s="126">
        <f t="shared" si="0"/>
        <v>15</v>
      </c>
      <c r="K135" s="126">
        <v>45</v>
      </c>
      <c r="L135" s="126"/>
      <c r="M135" s="129"/>
      <c r="N135" s="130"/>
      <c r="P135" s="119">
        <f t="shared" si="43"/>
        <v>45</v>
      </c>
      <c r="Q135" s="131"/>
      <c r="R135" s="130">
        <f t="shared" si="2"/>
        <v>45</v>
      </c>
      <c r="S135" s="119"/>
      <c r="T135" s="119"/>
      <c r="U135" s="119">
        <v>54</v>
      </c>
      <c r="V135" s="120"/>
      <c r="W135" s="121"/>
    </row>
    <row r="136" spans="1:23" s="122" customFormat="1">
      <c r="A136" s="124" t="s">
        <v>295</v>
      </c>
      <c r="B136" s="125" t="s">
        <v>139</v>
      </c>
      <c r="C136" s="126">
        <v>1</v>
      </c>
      <c r="D136" s="127" t="s">
        <v>255</v>
      </c>
      <c r="E136" s="122" t="s">
        <v>186</v>
      </c>
      <c r="F136" s="126">
        <v>6</v>
      </c>
      <c r="G136" s="128" t="s">
        <v>82</v>
      </c>
      <c r="H136" s="126">
        <v>1</v>
      </c>
      <c r="I136" s="126">
        <v>15</v>
      </c>
      <c r="J136" s="126">
        <f t="shared" si="0"/>
        <v>15</v>
      </c>
      <c r="K136" s="126">
        <v>45</v>
      </c>
      <c r="L136" s="126"/>
      <c r="M136" s="129"/>
      <c r="N136" s="130"/>
      <c r="P136" s="119">
        <f t="shared" si="43"/>
        <v>45</v>
      </c>
      <c r="Q136" s="131"/>
      <c r="R136" s="130">
        <f t="shared" si="2"/>
        <v>45</v>
      </c>
      <c r="S136" s="119"/>
      <c r="T136" s="119"/>
      <c r="U136" s="119">
        <v>54</v>
      </c>
      <c r="V136" s="120"/>
      <c r="W136" s="121"/>
    </row>
    <row r="137" spans="1:23" s="122" customFormat="1">
      <c r="A137" s="210" t="s">
        <v>296</v>
      </c>
      <c r="B137" s="211" t="s">
        <v>133</v>
      </c>
      <c r="C137" s="212">
        <v>1</v>
      </c>
      <c r="D137" s="213" t="s">
        <v>256</v>
      </c>
      <c r="E137" s="217" t="s">
        <v>188</v>
      </c>
      <c r="F137" s="212">
        <v>3</v>
      </c>
      <c r="G137" s="214" t="s">
        <v>291</v>
      </c>
      <c r="H137" s="212">
        <v>1</v>
      </c>
      <c r="I137" s="212">
        <v>15</v>
      </c>
      <c r="J137" s="212">
        <f t="shared" si="0"/>
        <v>15</v>
      </c>
      <c r="K137" s="212">
        <v>45</v>
      </c>
      <c r="L137" s="212"/>
      <c r="M137" s="215"/>
      <c r="N137" s="216"/>
      <c r="O137" s="217"/>
      <c r="P137" s="218">
        <f t="shared" si="43"/>
        <v>45</v>
      </c>
      <c r="Q137" s="219"/>
      <c r="R137" s="216">
        <f t="shared" si="2"/>
        <v>45</v>
      </c>
      <c r="S137" s="119"/>
      <c r="T137" s="119"/>
      <c r="U137" s="119">
        <v>54</v>
      </c>
      <c r="V137" s="120"/>
      <c r="W137" s="121"/>
    </row>
    <row r="138" spans="1:23" s="122" customFormat="1">
      <c r="A138" s="210" t="s">
        <v>296</v>
      </c>
      <c r="B138" s="211" t="s">
        <v>134</v>
      </c>
      <c r="C138" s="212">
        <v>1</v>
      </c>
      <c r="D138" s="213" t="s">
        <v>256</v>
      </c>
      <c r="E138" s="217" t="s">
        <v>188</v>
      </c>
      <c r="F138" s="212">
        <v>6</v>
      </c>
      <c r="G138" s="214" t="s">
        <v>337</v>
      </c>
      <c r="H138" s="212">
        <v>11</v>
      </c>
      <c r="I138" s="212">
        <v>15</v>
      </c>
      <c r="J138" s="212">
        <f t="shared" si="0"/>
        <v>5</v>
      </c>
      <c r="K138" s="212">
        <v>25</v>
      </c>
      <c r="L138" s="212"/>
      <c r="M138" s="215"/>
      <c r="N138" s="216"/>
      <c r="O138" s="217"/>
      <c r="P138" s="218">
        <f t="shared" si="43"/>
        <v>25</v>
      </c>
      <c r="Q138" s="219"/>
      <c r="R138" s="216">
        <f t="shared" si="2"/>
        <v>25</v>
      </c>
      <c r="S138" s="119"/>
      <c r="T138" s="119"/>
      <c r="U138" s="119">
        <v>54</v>
      </c>
      <c r="V138" s="120"/>
      <c r="W138" s="121"/>
    </row>
    <row r="139" spans="1:23" s="122" customFormat="1">
      <c r="A139" s="210" t="s">
        <v>296</v>
      </c>
      <c r="B139" s="211" t="s">
        <v>134</v>
      </c>
      <c r="C139" s="212">
        <v>1</v>
      </c>
      <c r="D139" s="213" t="s">
        <v>256</v>
      </c>
      <c r="E139" s="217" t="s">
        <v>188</v>
      </c>
      <c r="F139" s="212">
        <v>7</v>
      </c>
      <c r="G139" s="214" t="s">
        <v>337</v>
      </c>
      <c r="H139" s="212">
        <v>11</v>
      </c>
      <c r="I139" s="212">
        <v>14</v>
      </c>
      <c r="J139" s="212">
        <f t="shared" ref="J139" si="44">I139-H139+1</f>
        <v>4</v>
      </c>
      <c r="K139" s="212">
        <v>20</v>
      </c>
      <c r="L139" s="212"/>
      <c r="M139" s="215"/>
      <c r="N139" s="216"/>
      <c r="O139" s="217"/>
      <c r="P139" s="218">
        <f t="shared" ref="P139" si="45">IF(J139=0,0,K139)</f>
        <v>20</v>
      </c>
      <c r="Q139" s="219"/>
      <c r="R139" s="216">
        <f t="shared" ref="R139" si="46">O139+P139+Q139</f>
        <v>20</v>
      </c>
      <c r="S139" s="119"/>
      <c r="T139" s="119"/>
      <c r="U139" s="119">
        <v>54</v>
      </c>
      <c r="V139" s="120"/>
      <c r="W139" s="121"/>
    </row>
    <row r="140" spans="1:23" s="122" customFormat="1">
      <c r="A140" s="210" t="s">
        <v>296</v>
      </c>
      <c r="B140" s="211" t="s">
        <v>138</v>
      </c>
      <c r="C140" s="212">
        <v>1</v>
      </c>
      <c r="D140" s="213" t="s">
        <v>257</v>
      </c>
      <c r="E140" s="217" t="s">
        <v>188</v>
      </c>
      <c r="F140" s="212">
        <v>5</v>
      </c>
      <c r="G140" s="214" t="s">
        <v>74</v>
      </c>
      <c r="H140" s="212">
        <v>1</v>
      </c>
      <c r="I140" s="212">
        <v>15</v>
      </c>
      <c r="J140" s="212">
        <f t="shared" si="0"/>
        <v>15</v>
      </c>
      <c r="K140" s="212">
        <v>45</v>
      </c>
      <c r="L140" s="212"/>
      <c r="M140" s="215"/>
      <c r="N140" s="216"/>
      <c r="O140" s="217"/>
      <c r="P140" s="218">
        <f t="shared" si="43"/>
        <v>45</v>
      </c>
      <c r="Q140" s="219"/>
      <c r="R140" s="216">
        <f t="shared" si="2"/>
        <v>45</v>
      </c>
      <c r="S140" s="119"/>
      <c r="T140" s="119"/>
      <c r="U140" s="119">
        <v>54</v>
      </c>
      <c r="V140" s="120"/>
      <c r="W140" s="121"/>
    </row>
    <row r="141" spans="1:23" s="122" customFormat="1">
      <c r="A141" s="210" t="s">
        <v>296</v>
      </c>
      <c r="B141" s="211" t="s">
        <v>139</v>
      </c>
      <c r="C141" s="212">
        <v>1</v>
      </c>
      <c r="D141" s="213" t="s">
        <v>257</v>
      </c>
      <c r="E141" s="217" t="s">
        <v>188</v>
      </c>
      <c r="F141" s="212">
        <v>6</v>
      </c>
      <c r="G141" s="214" t="s">
        <v>74</v>
      </c>
      <c r="H141" s="212">
        <v>1</v>
      </c>
      <c r="I141" s="212">
        <v>15</v>
      </c>
      <c r="J141" s="212">
        <f t="shared" si="0"/>
        <v>15</v>
      </c>
      <c r="K141" s="212">
        <v>45</v>
      </c>
      <c r="L141" s="212"/>
      <c r="M141" s="215"/>
      <c r="N141" s="216"/>
      <c r="O141" s="217"/>
      <c r="P141" s="218">
        <f t="shared" si="43"/>
        <v>45</v>
      </c>
      <c r="Q141" s="219"/>
      <c r="R141" s="216">
        <f t="shared" si="2"/>
        <v>45</v>
      </c>
      <c r="S141" s="119"/>
      <c r="T141" s="119"/>
      <c r="U141" s="119">
        <v>54</v>
      </c>
      <c r="V141" s="120"/>
      <c r="W141" s="121"/>
    </row>
    <row r="142" spans="1:23" s="122" customFormat="1">
      <c r="A142" s="210" t="s">
        <v>296</v>
      </c>
      <c r="B142" s="211" t="s">
        <v>137</v>
      </c>
      <c r="C142" s="212">
        <v>1</v>
      </c>
      <c r="D142" s="213" t="s">
        <v>256</v>
      </c>
      <c r="E142" s="217" t="s">
        <v>188</v>
      </c>
      <c r="F142" s="212" t="s">
        <v>308</v>
      </c>
      <c r="G142" s="214" t="s">
        <v>291</v>
      </c>
      <c r="H142" s="212">
        <v>6</v>
      </c>
      <c r="I142" s="212">
        <v>13</v>
      </c>
      <c r="J142" s="212">
        <f t="shared" si="0"/>
        <v>8</v>
      </c>
      <c r="K142" s="212">
        <v>45</v>
      </c>
      <c r="L142" s="212"/>
      <c r="M142" s="215"/>
      <c r="N142" s="216"/>
      <c r="O142" s="217"/>
      <c r="P142" s="218">
        <f t="shared" si="43"/>
        <v>45</v>
      </c>
      <c r="Q142" s="219"/>
      <c r="R142" s="216">
        <f t="shared" si="2"/>
        <v>45</v>
      </c>
      <c r="S142" s="119"/>
      <c r="T142" s="119"/>
      <c r="U142" s="119">
        <v>54</v>
      </c>
      <c r="V142" s="120"/>
      <c r="W142" s="121"/>
    </row>
    <row r="143" spans="1:23" s="122" customFormat="1">
      <c r="A143" s="220" t="s">
        <v>275</v>
      </c>
      <c r="B143" s="125" t="s">
        <v>192</v>
      </c>
      <c r="C143" s="126">
        <v>1</v>
      </c>
      <c r="D143" s="127" t="s">
        <v>263</v>
      </c>
      <c r="E143" s="127" t="s">
        <v>261</v>
      </c>
      <c r="F143" s="128" t="s">
        <v>76</v>
      </c>
      <c r="G143" s="128" t="s">
        <v>260</v>
      </c>
      <c r="H143" s="126">
        <v>1</v>
      </c>
      <c r="I143" s="126">
        <v>5</v>
      </c>
      <c r="J143" s="126">
        <f t="shared" si="0"/>
        <v>5</v>
      </c>
      <c r="K143" s="126"/>
      <c r="L143" s="126">
        <v>60</v>
      </c>
      <c r="M143" s="129">
        <f>K143/J143</f>
        <v>0</v>
      </c>
      <c r="N143" s="130">
        <f>L143/6</f>
        <v>10</v>
      </c>
      <c r="P143" s="119"/>
      <c r="Q143" s="131">
        <f t="shared" ref="Q143:Q238" si="47">IF(J143=0,0,L143/1.5)</f>
        <v>40</v>
      </c>
      <c r="R143" s="130">
        <f t="shared" si="2"/>
        <v>40</v>
      </c>
      <c r="S143" s="119"/>
      <c r="T143" s="119"/>
      <c r="U143" s="119">
        <v>54</v>
      </c>
      <c r="V143" s="120"/>
      <c r="W143" s="121"/>
    </row>
    <row r="144" spans="1:23" s="122" customFormat="1">
      <c r="A144" s="220" t="s">
        <v>275</v>
      </c>
      <c r="B144" s="125" t="s">
        <v>193</v>
      </c>
      <c r="C144" s="126">
        <v>1</v>
      </c>
      <c r="D144" s="127" t="s">
        <v>263</v>
      </c>
      <c r="E144" s="127" t="s">
        <v>261</v>
      </c>
      <c r="F144" s="128" t="s">
        <v>76</v>
      </c>
      <c r="G144" s="128" t="s">
        <v>264</v>
      </c>
      <c r="H144" s="126">
        <v>1</v>
      </c>
      <c r="I144" s="126">
        <v>5</v>
      </c>
      <c r="J144" s="126">
        <f t="shared" si="0"/>
        <v>5</v>
      </c>
      <c r="K144" s="126"/>
      <c r="L144" s="126">
        <v>60</v>
      </c>
      <c r="M144" s="129">
        <f>K144/J144</f>
        <v>0</v>
      </c>
      <c r="N144" s="130">
        <f>L144/6</f>
        <v>10</v>
      </c>
      <c r="P144" s="119"/>
      <c r="Q144" s="131">
        <f t="shared" si="47"/>
        <v>40</v>
      </c>
      <c r="R144" s="130">
        <f t="shared" si="2"/>
        <v>40</v>
      </c>
      <c r="S144" s="119"/>
      <c r="T144" s="119"/>
      <c r="U144" s="119">
        <v>54</v>
      </c>
      <c r="V144" s="120"/>
      <c r="W144" s="121"/>
    </row>
    <row r="145" spans="1:24" s="122" customFormat="1">
      <c r="A145" s="124" t="s">
        <v>275</v>
      </c>
      <c r="B145" s="125" t="s">
        <v>333</v>
      </c>
      <c r="C145" s="126">
        <v>1</v>
      </c>
      <c r="D145" s="127" t="s">
        <v>278</v>
      </c>
      <c r="E145" s="122" t="s">
        <v>304</v>
      </c>
      <c r="F145" s="126" t="s">
        <v>76</v>
      </c>
      <c r="G145" s="128" t="s">
        <v>260</v>
      </c>
      <c r="H145" s="126">
        <v>6</v>
      </c>
      <c r="I145" s="126">
        <v>10</v>
      </c>
      <c r="J145" s="126">
        <f>I145-H145+1</f>
        <v>5</v>
      </c>
      <c r="K145" s="126"/>
      <c r="L145" s="126">
        <v>60</v>
      </c>
      <c r="M145" s="129"/>
      <c r="N145" s="130"/>
      <c r="P145" s="119"/>
      <c r="Q145" s="131">
        <f>IF(J145=0,0,L145/1.5)</f>
        <v>40</v>
      </c>
      <c r="R145" s="130">
        <f>O145+P145+Q145</f>
        <v>40</v>
      </c>
      <c r="S145" s="119"/>
      <c r="T145" s="119"/>
      <c r="U145" s="119">
        <v>54</v>
      </c>
      <c r="V145" s="120"/>
      <c r="W145" s="121"/>
    </row>
    <row r="146" spans="1:24" s="122" customFormat="1">
      <c r="A146" s="124" t="s">
        <v>275</v>
      </c>
      <c r="B146" s="125" t="s">
        <v>334</v>
      </c>
      <c r="C146" s="126">
        <v>1</v>
      </c>
      <c r="D146" s="127" t="s">
        <v>278</v>
      </c>
      <c r="E146" s="122" t="s">
        <v>304</v>
      </c>
      <c r="F146" s="126" t="s">
        <v>76</v>
      </c>
      <c r="G146" s="128" t="s">
        <v>264</v>
      </c>
      <c r="H146" s="126">
        <v>6</v>
      </c>
      <c r="I146" s="126">
        <v>10</v>
      </c>
      <c r="J146" s="126">
        <f>I146-H146+1</f>
        <v>5</v>
      </c>
      <c r="K146" s="126"/>
      <c r="L146" s="126">
        <v>60</v>
      </c>
      <c r="M146" s="129"/>
      <c r="N146" s="130"/>
      <c r="P146" s="119"/>
      <c r="Q146" s="131">
        <f>IF(J146=0,0,L146/1.5)</f>
        <v>40</v>
      </c>
      <c r="R146" s="130">
        <f>O146+P146+Q146</f>
        <v>40</v>
      </c>
      <c r="S146" s="119"/>
      <c r="T146" s="119"/>
      <c r="U146" s="119">
        <v>54</v>
      </c>
      <c r="V146" s="120"/>
      <c r="W146" s="121"/>
    </row>
    <row r="147" spans="1:24" s="122" customFormat="1">
      <c r="A147" s="220" t="s">
        <v>275</v>
      </c>
      <c r="B147" s="125" t="s">
        <v>348</v>
      </c>
      <c r="C147" s="126">
        <v>1</v>
      </c>
      <c r="D147" s="127" t="s">
        <v>263</v>
      </c>
      <c r="E147" s="127" t="s">
        <v>261</v>
      </c>
      <c r="F147" s="128" t="s">
        <v>76</v>
      </c>
      <c r="G147" s="128" t="s">
        <v>260</v>
      </c>
      <c r="H147" s="126">
        <v>11</v>
      </c>
      <c r="I147" s="126">
        <v>15</v>
      </c>
      <c r="J147" s="126">
        <f t="shared" ref="J147:J156" si="48">I147-H147+1</f>
        <v>5</v>
      </c>
      <c r="K147" s="126"/>
      <c r="L147" s="126">
        <v>60</v>
      </c>
      <c r="M147" s="129">
        <f>K147/J147</f>
        <v>0</v>
      </c>
      <c r="N147" s="130">
        <f>L147/6</f>
        <v>10</v>
      </c>
      <c r="P147" s="119"/>
      <c r="Q147" s="131">
        <f t="shared" ref="Q147:Q156" si="49">IF(J147=0,0,L147/1.5)</f>
        <v>40</v>
      </c>
      <c r="R147" s="130">
        <f t="shared" ref="R147:R156" si="50">O147+P147+Q147</f>
        <v>40</v>
      </c>
      <c r="S147" s="119"/>
      <c r="T147" s="119"/>
      <c r="U147" s="119">
        <v>54</v>
      </c>
      <c r="V147" s="120"/>
      <c r="W147" s="121"/>
    </row>
    <row r="148" spans="1:24" s="122" customFormat="1">
      <c r="A148" s="220" t="s">
        <v>275</v>
      </c>
      <c r="B148" s="125" t="s">
        <v>349</v>
      </c>
      <c r="C148" s="126">
        <v>1</v>
      </c>
      <c r="D148" s="127" t="s">
        <v>263</v>
      </c>
      <c r="E148" s="127" t="s">
        <v>261</v>
      </c>
      <c r="F148" s="128" t="s">
        <v>76</v>
      </c>
      <c r="G148" s="128" t="s">
        <v>264</v>
      </c>
      <c r="H148" s="126">
        <v>11</v>
      </c>
      <c r="I148" s="126">
        <v>15</v>
      </c>
      <c r="J148" s="126">
        <f t="shared" si="48"/>
        <v>5</v>
      </c>
      <c r="K148" s="126"/>
      <c r="L148" s="126">
        <v>60</v>
      </c>
      <c r="M148" s="129">
        <f>K148/J148</f>
        <v>0</v>
      </c>
      <c r="N148" s="130">
        <f>L148/6</f>
        <v>10</v>
      </c>
      <c r="P148" s="119"/>
      <c r="Q148" s="131">
        <f t="shared" si="49"/>
        <v>40</v>
      </c>
      <c r="R148" s="130">
        <f t="shared" si="50"/>
        <v>40</v>
      </c>
      <c r="S148" s="119"/>
      <c r="T148" s="119"/>
      <c r="U148" s="119">
        <v>54</v>
      </c>
      <c r="V148" s="120"/>
      <c r="W148" s="121"/>
    </row>
    <row r="149" spans="1:24" s="122" customFormat="1">
      <c r="A149" s="220" t="s">
        <v>275</v>
      </c>
      <c r="B149" s="125" t="s">
        <v>370</v>
      </c>
      <c r="C149" s="126">
        <v>1</v>
      </c>
      <c r="D149" s="127" t="s">
        <v>266</v>
      </c>
      <c r="E149" s="127" t="s">
        <v>357</v>
      </c>
      <c r="F149" s="128">
        <v>2</v>
      </c>
      <c r="G149" s="128" t="s">
        <v>260</v>
      </c>
      <c r="H149" s="126">
        <v>16</v>
      </c>
      <c r="I149" s="126">
        <v>20</v>
      </c>
      <c r="J149" s="126">
        <f t="shared" si="48"/>
        <v>5</v>
      </c>
      <c r="K149" s="126"/>
      <c r="L149" s="126">
        <v>30</v>
      </c>
      <c r="M149" s="129"/>
      <c r="N149" s="130"/>
      <c r="P149" s="119"/>
      <c r="Q149" s="131">
        <f t="shared" si="49"/>
        <v>20</v>
      </c>
      <c r="R149" s="130">
        <f t="shared" si="50"/>
        <v>20</v>
      </c>
      <c r="S149" s="119"/>
      <c r="T149" s="119"/>
      <c r="U149" s="119"/>
      <c r="V149" s="120"/>
      <c r="W149" s="121"/>
    </row>
    <row r="150" spans="1:24" s="122" customFormat="1">
      <c r="A150" s="220" t="s">
        <v>275</v>
      </c>
      <c r="B150" s="125" t="s">
        <v>371</v>
      </c>
      <c r="C150" s="126">
        <v>1</v>
      </c>
      <c r="D150" s="127" t="s">
        <v>266</v>
      </c>
      <c r="E150" s="127" t="s">
        <v>357</v>
      </c>
      <c r="F150" s="128">
        <v>2</v>
      </c>
      <c r="G150" s="128" t="s">
        <v>264</v>
      </c>
      <c r="H150" s="126">
        <v>16</v>
      </c>
      <c r="I150" s="126">
        <v>20</v>
      </c>
      <c r="J150" s="126">
        <f t="shared" si="48"/>
        <v>5</v>
      </c>
      <c r="K150" s="126"/>
      <c r="L150" s="126">
        <v>30</v>
      </c>
      <c r="M150" s="129"/>
      <c r="N150" s="130"/>
      <c r="P150" s="119"/>
      <c r="Q150" s="131">
        <f t="shared" si="49"/>
        <v>20</v>
      </c>
      <c r="R150" s="130">
        <f t="shared" si="50"/>
        <v>20</v>
      </c>
      <c r="S150" s="119"/>
      <c r="T150" s="119"/>
      <c r="U150" s="119"/>
      <c r="V150" s="120"/>
      <c r="W150" s="121"/>
    </row>
    <row r="151" spans="1:24" s="14" customFormat="1">
      <c r="A151" s="254" t="s">
        <v>275</v>
      </c>
      <c r="B151" s="8" t="s">
        <v>382</v>
      </c>
      <c r="C151" s="9">
        <v>1</v>
      </c>
      <c r="D151" s="10" t="s">
        <v>266</v>
      </c>
      <c r="E151" s="14" t="s">
        <v>357</v>
      </c>
      <c r="F151" s="9">
        <v>2</v>
      </c>
      <c r="G151" s="11" t="s">
        <v>384</v>
      </c>
      <c r="H151" s="9">
        <v>5</v>
      </c>
      <c r="I151" s="9">
        <v>10</v>
      </c>
      <c r="J151" s="9">
        <f t="shared" si="48"/>
        <v>6</v>
      </c>
      <c r="K151" s="9"/>
      <c r="L151" s="9">
        <v>30</v>
      </c>
      <c r="M151" s="12"/>
      <c r="N151" s="13"/>
      <c r="P151" s="15"/>
      <c r="Q151" s="16">
        <f t="shared" si="49"/>
        <v>20</v>
      </c>
      <c r="R151" s="13">
        <f t="shared" si="50"/>
        <v>20</v>
      </c>
      <c r="S151" s="15"/>
      <c r="T151" s="15"/>
      <c r="U151" s="15"/>
      <c r="V151" s="255"/>
      <c r="W151" s="256"/>
    </row>
    <row r="152" spans="1:24" s="14" customFormat="1">
      <c r="A152" s="254" t="s">
        <v>275</v>
      </c>
      <c r="B152" s="8" t="s">
        <v>383</v>
      </c>
      <c r="C152" s="9">
        <v>1</v>
      </c>
      <c r="D152" s="10" t="s">
        <v>266</v>
      </c>
      <c r="E152" s="14" t="s">
        <v>357</v>
      </c>
      <c r="F152" s="9">
        <v>3</v>
      </c>
      <c r="G152" s="11" t="s">
        <v>384</v>
      </c>
      <c r="H152" s="9">
        <v>5</v>
      </c>
      <c r="I152" s="9">
        <v>10</v>
      </c>
      <c r="J152" s="9">
        <f t="shared" si="48"/>
        <v>6</v>
      </c>
      <c r="K152" s="9"/>
      <c r="L152" s="9">
        <v>30</v>
      </c>
      <c r="M152" s="12"/>
      <c r="N152" s="13"/>
      <c r="P152" s="15"/>
      <c r="Q152" s="16">
        <f t="shared" si="49"/>
        <v>20</v>
      </c>
      <c r="R152" s="13">
        <f t="shared" si="50"/>
        <v>20</v>
      </c>
      <c r="S152" s="15"/>
      <c r="T152" s="15"/>
      <c r="U152" s="15"/>
      <c r="V152" s="255"/>
      <c r="W152" s="256"/>
    </row>
    <row r="153" spans="1:24" s="14" customFormat="1">
      <c r="A153" s="254" t="s">
        <v>275</v>
      </c>
      <c r="B153" s="8" t="s">
        <v>389</v>
      </c>
      <c r="C153" s="9">
        <v>1</v>
      </c>
      <c r="D153" s="10" t="s">
        <v>266</v>
      </c>
      <c r="E153" s="14" t="s">
        <v>357</v>
      </c>
      <c r="F153" s="9">
        <v>2</v>
      </c>
      <c r="G153" s="11" t="s">
        <v>384</v>
      </c>
      <c r="H153" s="9">
        <v>11</v>
      </c>
      <c r="I153" s="9">
        <v>16</v>
      </c>
      <c r="J153" s="9">
        <f>I153-H153+1</f>
        <v>6</v>
      </c>
      <c r="K153" s="9"/>
      <c r="L153" s="9">
        <v>30</v>
      </c>
      <c r="M153" s="12"/>
      <c r="N153" s="13"/>
      <c r="P153" s="15"/>
      <c r="Q153" s="16">
        <f>IF(J153=0,0,L153/1.5)</f>
        <v>20</v>
      </c>
      <c r="R153" s="13">
        <f>O153+P153+Q153</f>
        <v>20</v>
      </c>
      <c r="S153" s="15"/>
      <c r="T153" s="15"/>
      <c r="U153" s="15"/>
      <c r="V153" s="255"/>
      <c r="W153" s="256"/>
    </row>
    <row r="154" spans="1:24" s="14" customFormat="1">
      <c r="A154" s="254" t="s">
        <v>275</v>
      </c>
      <c r="B154" s="8" t="s">
        <v>390</v>
      </c>
      <c r="C154" s="9">
        <v>1</v>
      </c>
      <c r="D154" s="10" t="s">
        <v>266</v>
      </c>
      <c r="E154" s="14" t="s">
        <v>357</v>
      </c>
      <c r="F154" s="9">
        <v>3</v>
      </c>
      <c r="G154" s="11" t="s">
        <v>384</v>
      </c>
      <c r="H154" s="9">
        <v>11</v>
      </c>
      <c r="I154" s="9">
        <v>16</v>
      </c>
      <c r="J154" s="9">
        <f>I154-H154+1</f>
        <v>6</v>
      </c>
      <c r="K154" s="9"/>
      <c r="L154" s="9">
        <v>30</v>
      </c>
      <c r="M154" s="12"/>
      <c r="N154" s="13"/>
      <c r="P154" s="15"/>
      <c r="Q154" s="16">
        <f>IF(J154=0,0,L154/1.5)</f>
        <v>20</v>
      </c>
      <c r="R154" s="13">
        <f>O154+P154+Q154</f>
        <v>20</v>
      </c>
      <c r="S154" s="15"/>
      <c r="T154" s="15"/>
      <c r="U154" s="15"/>
      <c r="V154" s="255"/>
      <c r="W154" s="256"/>
    </row>
    <row r="155" spans="1:24" s="122" customFormat="1">
      <c r="A155" s="220" t="s">
        <v>275</v>
      </c>
      <c r="B155" s="125" t="s">
        <v>372</v>
      </c>
      <c r="C155" s="126">
        <v>1</v>
      </c>
      <c r="D155" s="127" t="s">
        <v>266</v>
      </c>
      <c r="E155" s="127" t="s">
        <v>357</v>
      </c>
      <c r="F155" s="128">
        <v>3</v>
      </c>
      <c r="G155" s="128" t="s">
        <v>260</v>
      </c>
      <c r="H155" s="126">
        <v>16</v>
      </c>
      <c r="I155" s="126">
        <v>20</v>
      </c>
      <c r="J155" s="126">
        <f t="shared" si="48"/>
        <v>5</v>
      </c>
      <c r="K155" s="126"/>
      <c r="L155" s="126">
        <v>30</v>
      </c>
      <c r="M155" s="129"/>
      <c r="N155" s="130"/>
      <c r="P155" s="119"/>
      <c r="Q155" s="131">
        <f t="shared" si="49"/>
        <v>20</v>
      </c>
      <c r="R155" s="130">
        <f t="shared" si="50"/>
        <v>20</v>
      </c>
      <c r="S155" s="119"/>
      <c r="T155" s="119"/>
      <c r="U155" s="119"/>
      <c r="V155" s="120"/>
      <c r="W155" s="121"/>
    </row>
    <row r="156" spans="1:24" s="122" customFormat="1">
      <c r="A156" s="220" t="s">
        <v>275</v>
      </c>
      <c r="B156" s="125" t="s">
        <v>373</v>
      </c>
      <c r="C156" s="126">
        <v>1</v>
      </c>
      <c r="D156" s="127" t="s">
        <v>266</v>
      </c>
      <c r="E156" s="127" t="s">
        <v>357</v>
      </c>
      <c r="F156" s="128">
        <v>3</v>
      </c>
      <c r="G156" s="128" t="s">
        <v>264</v>
      </c>
      <c r="H156" s="126">
        <v>16</v>
      </c>
      <c r="I156" s="126">
        <v>20</v>
      </c>
      <c r="J156" s="126">
        <f t="shared" si="48"/>
        <v>5</v>
      </c>
      <c r="K156" s="126"/>
      <c r="L156" s="126">
        <v>30</v>
      </c>
      <c r="M156" s="129"/>
      <c r="N156" s="130"/>
      <c r="P156" s="119"/>
      <c r="Q156" s="131">
        <f t="shared" si="49"/>
        <v>20</v>
      </c>
      <c r="R156" s="130">
        <f t="shared" si="50"/>
        <v>20</v>
      </c>
      <c r="S156" s="119"/>
      <c r="T156" s="119"/>
      <c r="U156" s="119"/>
      <c r="V156" s="120"/>
      <c r="W156" s="121"/>
    </row>
    <row r="157" spans="1:24" s="122" customFormat="1">
      <c r="A157" s="124" t="s">
        <v>275</v>
      </c>
      <c r="B157" s="125" t="s">
        <v>350</v>
      </c>
      <c r="C157" s="126">
        <v>1</v>
      </c>
      <c r="D157" s="127" t="s">
        <v>263</v>
      </c>
      <c r="E157" s="122" t="s">
        <v>228</v>
      </c>
      <c r="F157" s="126">
        <v>5</v>
      </c>
      <c r="G157" s="128" t="s">
        <v>260</v>
      </c>
      <c r="H157" s="126">
        <v>1</v>
      </c>
      <c r="I157" s="126">
        <v>5</v>
      </c>
      <c r="J157" s="126">
        <f t="shared" si="0"/>
        <v>5</v>
      </c>
      <c r="K157" s="126"/>
      <c r="L157" s="126">
        <v>30</v>
      </c>
      <c r="M157" s="129"/>
      <c r="N157" s="130"/>
      <c r="P157" s="119"/>
      <c r="Q157" s="131">
        <f t="shared" si="47"/>
        <v>20</v>
      </c>
      <c r="R157" s="130">
        <f t="shared" si="2"/>
        <v>20</v>
      </c>
      <c r="S157" s="119"/>
      <c r="T157" s="119">
        <v>1</v>
      </c>
      <c r="U157" s="119">
        <f>T157*R157</f>
        <v>20</v>
      </c>
      <c r="V157" s="120"/>
      <c r="W157" s="142"/>
      <c r="X157" s="143"/>
    </row>
    <row r="158" spans="1:24" s="122" customFormat="1">
      <c r="A158" s="124" t="s">
        <v>275</v>
      </c>
      <c r="B158" s="125" t="s">
        <v>351</v>
      </c>
      <c r="C158" s="126">
        <v>1</v>
      </c>
      <c r="D158" s="127" t="s">
        <v>263</v>
      </c>
      <c r="E158" s="122" t="s">
        <v>228</v>
      </c>
      <c r="F158" s="126">
        <v>5</v>
      </c>
      <c r="G158" s="128" t="s">
        <v>264</v>
      </c>
      <c r="H158" s="126">
        <v>1</v>
      </c>
      <c r="I158" s="126">
        <v>5</v>
      </c>
      <c r="J158" s="126">
        <f t="shared" si="0"/>
        <v>5</v>
      </c>
      <c r="K158" s="126"/>
      <c r="L158" s="126">
        <v>30</v>
      </c>
      <c r="M158" s="129"/>
      <c r="N158" s="130"/>
      <c r="P158" s="119"/>
      <c r="Q158" s="131">
        <f t="shared" si="47"/>
        <v>20</v>
      </c>
      <c r="R158" s="130">
        <f t="shared" si="2"/>
        <v>20</v>
      </c>
      <c r="S158" s="119"/>
      <c r="T158" s="119"/>
      <c r="U158" s="119">
        <v>54</v>
      </c>
      <c r="V158" s="120"/>
      <c r="W158" s="121"/>
    </row>
    <row r="159" spans="1:24" s="122" customFormat="1">
      <c r="A159" s="124" t="s">
        <v>275</v>
      </c>
      <c r="B159" s="125" t="s">
        <v>335</v>
      </c>
      <c r="C159" s="126">
        <v>1</v>
      </c>
      <c r="D159" s="127" t="s">
        <v>278</v>
      </c>
      <c r="E159" s="122" t="s">
        <v>304</v>
      </c>
      <c r="F159" s="126" t="s">
        <v>79</v>
      </c>
      <c r="G159" s="128" t="s">
        <v>260</v>
      </c>
      <c r="H159" s="126">
        <v>6</v>
      </c>
      <c r="I159" s="126">
        <v>10</v>
      </c>
      <c r="J159" s="126">
        <f t="shared" si="0"/>
        <v>5</v>
      </c>
      <c r="K159" s="126"/>
      <c r="L159" s="126">
        <v>60</v>
      </c>
      <c r="M159" s="129"/>
      <c r="N159" s="130"/>
      <c r="P159" s="119"/>
      <c r="Q159" s="131">
        <f t="shared" si="47"/>
        <v>40</v>
      </c>
      <c r="R159" s="130">
        <f t="shared" si="2"/>
        <v>40</v>
      </c>
      <c r="S159" s="119"/>
      <c r="T159" s="119"/>
      <c r="U159" s="119">
        <v>54</v>
      </c>
      <c r="V159" s="164"/>
      <c r="W159" s="165"/>
      <c r="X159" s="158"/>
    </row>
    <row r="160" spans="1:24" s="122" customFormat="1">
      <c r="A160" s="124" t="s">
        <v>275</v>
      </c>
      <c r="B160" s="125" t="s">
        <v>336</v>
      </c>
      <c r="C160" s="126">
        <v>1</v>
      </c>
      <c r="D160" s="127" t="s">
        <v>278</v>
      </c>
      <c r="E160" s="122" t="s">
        <v>304</v>
      </c>
      <c r="F160" s="126" t="s">
        <v>79</v>
      </c>
      <c r="G160" s="128" t="s">
        <v>264</v>
      </c>
      <c r="H160" s="126">
        <v>6</v>
      </c>
      <c r="I160" s="126">
        <v>10</v>
      </c>
      <c r="J160" s="126">
        <f t="shared" si="0"/>
        <v>5</v>
      </c>
      <c r="K160" s="126"/>
      <c r="L160" s="126">
        <v>60</v>
      </c>
      <c r="M160" s="129"/>
      <c r="N160" s="130"/>
      <c r="P160" s="119"/>
      <c r="Q160" s="131">
        <f t="shared" si="47"/>
        <v>40</v>
      </c>
      <c r="R160" s="130">
        <f t="shared" si="2"/>
        <v>40</v>
      </c>
      <c r="S160" s="119"/>
      <c r="T160" s="119"/>
      <c r="U160" s="119">
        <v>54</v>
      </c>
      <c r="V160" s="164"/>
      <c r="W160" s="165"/>
      <c r="X160" s="158"/>
    </row>
    <row r="161" spans="1:24" s="14" customFormat="1">
      <c r="A161" s="254" t="s">
        <v>275</v>
      </c>
      <c r="B161" s="8" t="s">
        <v>385</v>
      </c>
      <c r="C161" s="9">
        <v>1</v>
      </c>
      <c r="D161" s="10" t="s">
        <v>266</v>
      </c>
      <c r="E161" s="14" t="s">
        <v>357</v>
      </c>
      <c r="F161" s="9">
        <v>4</v>
      </c>
      <c r="G161" s="11" t="s">
        <v>384</v>
      </c>
      <c r="H161" s="9">
        <v>5</v>
      </c>
      <c r="I161" s="9">
        <v>10</v>
      </c>
      <c r="J161" s="9">
        <f t="shared" si="0"/>
        <v>6</v>
      </c>
      <c r="K161" s="9"/>
      <c r="L161" s="9">
        <v>30</v>
      </c>
      <c r="M161" s="12"/>
      <c r="N161" s="13"/>
      <c r="P161" s="15"/>
      <c r="Q161" s="16">
        <f t="shared" si="47"/>
        <v>20</v>
      </c>
      <c r="R161" s="13">
        <f t="shared" si="2"/>
        <v>20</v>
      </c>
      <c r="S161" s="15"/>
      <c r="T161" s="15"/>
      <c r="U161" s="15"/>
      <c r="V161" s="255"/>
      <c r="W161" s="256"/>
    </row>
    <row r="162" spans="1:24" s="14" customFormat="1">
      <c r="A162" s="254" t="s">
        <v>275</v>
      </c>
      <c r="B162" s="8" t="s">
        <v>386</v>
      </c>
      <c r="C162" s="9">
        <v>1</v>
      </c>
      <c r="D162" s="10" t="s">
        <v>266</v>
      </c>
      <c r="E162" s="14" t="s">
        <v>357</v>
      </c>
      <c r="F162" s="9">
        <v>5</v>
      </c>
      <c r="G162" s="11" t="s">
        <v>384</v>
      </c>
      <c r="H162" s="9">
        <v>5</v>
      </c>
      <c r="I162" s="9">
        <v>10</v>
      </c>
      <c r="J162" s="9">
        <f t="shared" si="0"/>
        <v>6</v>
      </c>
      <c r="K162" s="9"/>
      <c r="L162" s="9">
        <v>30</v>
      </c>
      <c r="M162" s="12"/>
      <c r="N162" s="13"/>
      <c r="P162" s="15"/>
      <c r="Q162" s="16">
        <f t="shared" si="47"/>
        <v>20</v>
      </c>
      <c r="R162" s="13">
        <f t="shared" si="2"/>
        <v>20</v>
      </c>
      <c r="S162" s="15"/>
      <c r="T162" s="15"/>
      <c r="U162" s="15"/>
      <c r="V162" s="255"/>
      <c r="W162" s="256"/>
    </row>
    <row r="163" spans="1:24" s="122" customFormat="1">
      <c r="A163" s="124" t="s">
        <v>275</v>
      </c>
      <c r="B163" s="125" t="s">
        <v>362</v>
      </c>
      <c r="C163" s="126">
        <v>1</v>
      </c>
      <c r="D163" s="127" t="s">
        <v>278</v>
      </c>
      <c r="E163" s="122" t="s">
        <v>357</v>
      </c>
      <c r="F163" s="126">
        <v>4</v>
      </c>
      <c r="G163" s="128" t="s">
        <v>260</v>
      </c>
      <c r="H163" s="126">
        <v>11</v>
      </c>
      <c r="I163" s="126">
        <v>15</v>
      </c>
      <c r="J163" s="126">
        <f t="shared" si="0"/>
        <v>5</v>
      </c>
      <c r="K163" s="126"/>
      <c r="L163" s="126">
        <v>30</v>
      </c>
      <c r="M163" s="129"/>
      <c r="N163" s="130"/>
      <c r="P163" s="119"/>
      <c r="Q163" s="131">
        <f t="shared" si="47"/>
        <v>20</v>
      </c>
      <c r="R163" s="130">
        <f t="shared" si="2"/>
        <v>20</v>
      </c>
      <c r="S163" s="119"/>
      <c r="T163" s="119"/>
      <c r="U163" s="119"/>
      <c r="V163" s="164"/>
      <c r="W163" s="165"/>
      <c r="X163" s="158"/>
    </row>
    <row r="164" spans="1:24" s="122" customFormat="1">
      <c r="A164" s="124" t="s">
        <v>275</v>
      </c>
      <c r="B164" s="125" t="s">
        <v>363</v>
      </c>
      <c r="C164" s="126">
        <v>1</v>
      </c>
      <c r="D164" s="127" t="s">
        <v>278</v>
      </c>
      <c r="E164" s="122" t="s">
        <v>357</v>
      </c>
      <c r="F164" s="126">
        <v>4</v>
      </c>
      <c r="G164" s="128" t="s">
        <v>264</v>
      </c>
      <c r="H164" s="126">
        <v>11</v>
      </c>
      <c r="I164" s="126">
        <v>15</v>
      </c>
      <c r="J164" s="126">
        <f t="shared" si="0"/>
        <v>5</v>
      </c>
      <c r="K164" s="126"/>
      <c r="L164" s="126">
        <v>30</v>
      </c>
      <c r="M164" s="129"/>
      <c r="N164" s="130"/>
      <c r="P164" s="119"/>
      <c r="Q164" s="131">
        <f t="shared" si="47"/>
        <v>20</v>
      </c>
      <c r="R164" s="130">
        <f t="shared" si="2"/>
        <v>20</v>
      </c>
      <c r="S164" s="119"/>
      <c r="T164" s="119"/>
      <c r="U164" s="119"/>
      <c r="V164" s="164"/>
      <c r="W164" s="165"/>
      <c r="X164" s="158"/>
    </row>
    <row r="165" spans="1:24" s="122" customFormat="1">
      <c r="A165" s="124" t="s">
        <v>275</v>
      </c>
      <c r="B165" s="125" t="s">
        <v>374</v>
      </c>
      <c r="C165" s="126">
        <v>1</v>
      </c>
      <c r="D165" s="127" t="s">
        <v>266</v>
      </c>
      <c r="E165" s="122" t="s">
        <v>357</v>
      </c>
      <c r="F165" s="126">
        <v>4</v>
      </c>
      <c r="G165" s="128" t="s">
        <v>260</v>
      </c>
      <c r="H165" s="126">
        <v>16</v>
      </c>
      <c r="I165" s="126">
        <v>20</v>
      </c>
      <c r="J165" s="126">
        <f t="shared" si="0"/>
        <v>5</v>
      </c>
      <c r="K165" s="126"/>
      <c r="L165" s="126">
        <v>30</v>
      </c>
      <c r="M165" s="129"/>
      <c r="N165" s="130"/>
      <c r="P165" s="119"/>
      <c r="Q165" s="131">
        <f t="shared" si="47"/>
        <v>20</v>
      </c>
      <c r="R165" s="130">
        <f t="shared" si="2"/>
        <v>20</v>
      </c>
      <c r="S165" s="119"/>
      <c r="T165" s="119"/>
      <c r="U165" s="119"/>
      <c r="V165" s="164"/>
      <c r="W165" s="165"/>
      <c r="X165" s="158"/>
    </row>
    <row r="166" spans="1:24" s="122" customFormat="1">
      <c r="A166" s="124" t="s">
        <v>275</v>
      </c>
      <c r="B166" s="125" t="s">
        <v>375</v>
      </c>
      <c r="C166" s="126">
        <v>1</v>
      </c>
      <c r="D166" s="127" t="s">
        <v>266</v>
      </c>
      <c r="E166" s="122" t="s">
        <v>357</v>
      </c>
      <c r="F166" s="126">
        <v>4</v>
      </c>
      <c r="G166" s="128" t="s">
        <v>264</v>
      </c>
      <c r="H166" s="126">
        <v>16</v>
      </c>
      <c r="I166" s="126">
        <v>20</v>
      </c>
      <c r="J166" s="126">
        <f t="shared" si="0"/>
        <v>5</v>
      </c>
      <c r="K166" s="126"/>
      <c r="L166" s="126">
        <v>30</v>
      </c>
      <c r="M166" s="129"/>
      <c r="N166" s="130"/>
      <c r="P166" s="119"/>
      <c r="Q166" s="131">
        <f t="shared" si="47"/>
        <v>20</v>
      </c>
      <c r="R166" s="130">
        <f t="shared" si="2"/>
        <v>20</v>
      </c>
      <c r="S166" s="119"/>
      <c r="T166" s="119"/>
      <c r="U166" s="119"/>
      <c r="V166" s="164"/>
      <c r="W166" s="165"/>
      <c r="X166" s="158"/>
    </row>
    <row r="167" spans="1:24" s="122" customFormat="1">
      <c r="A167" s="124" t="s">
        <v>275</v>
      </c>
      <c r="B167" s="125" t="s">
        <v>364</v>
      </c>
      <c r="C167" s="126">
        <v>1</v>
      </c>
      <c r="D167" s="127" t="s">
        <v>278</v>
      </c>
      <c r="E167" s="122" t="s">
        <v>357</v>
      </c>
      <c r="F167" s="126">
        <v>5</v>
      </c>
      <c r="G167" s="128" t="s">
        <v>260</v>
      </c>
      <c r="H167" s="126">
        <v>11</v>
      </c>
      <c r="I167" s="126">
        <v>15</v>
      </c>
      <c r="J167" s="126">
        <f t="shared" si="0"/>
        <v>5</v>
      </c>
      <c r="K167" s="126"/>
      <c r="L167" s="126">
        <v>30</v>
      </c>
      <c r="M167" s="129"/>
      <c r="N167" s="130"/>
      <c r="P167" s="119"/>
      <c r="Q167" s="131">
        <f t="shared" si="47"/>
        <v>20</v>
      </c>
      <c r="R167" s="130">
        <f t="shared" si="2"/>
        <v>20</v>
      </c>
      <c r="S167" s="119"/>
      <c r="T167" s="119"/>
      <c r="U167" s="119"/>
      <c r="V167" s="120"/>
      <c r="W167" s="121"/>
    </row>
    <row r="168" spans="1:24" s="122" customFormat="1">
      <c r="A168" s="124" t="s">
        <v>275</v>
      </c>
      <c r="B168" s="125" t="s">
        <v>365</v>
      </c>
      <c r="C168" s="126">
        <v>1</v>
      </c>
      <c r="D168" s="127" t="s">
        <v>278</v>
      </c>
      <c r="E168" s="122" t="s">
        <v>357</v>
      </c>
      <c r="F168" s="126">
        <v>5</v>
      </c>
      <c r="G168" s="128" t="s">
        <v>264</v>
      </c>
      <c r="H168" s="126">
        <v>11</v>
      </c>
      <c r="I168" s="126">
        <v>15</v>
      </c>
      <c r="J168" s="126">
        <f t="shared" si="0"/>
        <v>5</v>
      </c>
      <c r="K168" s="126"/>
      <c r="L168" s="126">
        <v>30</v>
      </c>
      <c r="M168" s="129"/>
      <c r="N168" s="130"/>
      <c r="P168" s="119"/>
      <c r="Q168" s="131">
        <f t="shared" si="47"/>
        <v>20</v>
      </c>
      <c r="R168" s="130">
        <f t="shared" si="2"/>
        <v>20</v>
      </c>
      <c r="S168" s="119"/>
      <c r="T168" s="119"/>
      <c r="U168" s="119"/>
      <c r="V168" s="120"/>
      <c r="W168" s="121"/>
    </row>
    <row r="169" spans="1:24" s="122" customFormat="1">
      <c r="A169" s="124" t="s">
        <v>275</v>
      </c>
      <c r="B169" s="125" t="s">
        <v>376</v>
      </c>
      <c r="C169" s="126">
        <v>1</v>
      </c>
      <c r="D169" s="127" t="s">
        <v>289</v>
      </c>
      <c r="E169" s="122" t="s">
        <v>357</v>
      </c>
      <c r="F169" s="126">
        <v>5</v>
      </c>
      <c r="G169" s="128" t="s">
        <v>260</v>
      </c>
      <c r="H169" s="126">
        <v>16</v>
      </c>
      <c r="I169" s="126">
        <v>20</v>
      </c>
      <c r="J169" s="126">
        <f>I169-H169+1</f>
        <v>5</v>
      </c>
      <c r="K169" s="126"/>
      <c r="L169" s="126">
        <v>30</v>
      </c>
      <c r="M169" s="129"/>
      <c r="N169" s="130"/>
      <c r="P169" s="119"/>
      <c r="Q169" s="131">
        <f t="shared" si="47"/>
        <v>20</v>
      </c>
      <c r="R169" s="130">
        <f t="shared" si="2"/>
        <v>20</v>
      </c>
      <c r="S169" s="119"/>
      <c r="T169" s="119"/>
      <c r="U169" s="119"/>
      <c r="V169" s="120"/>
      <c r="W169" s="121"/>
    </row>
    <row r="170" spans="1:24" s="122" customFormat="1">
      <c r="A170" s="124" t="s">
        <v>275</v>
      </c>
      <c r="B170" s="125" t="s">
        <v>377</v>
      </c>
      <c r="C170" s="126">
        <v>1</v>
      </c>
      <c r="D170" s="127" t="s">
        <v>289</v>
      </c>
      <c r="E170" s="122" t="s">
        <v>357</v>
      </c>
      <c r="F170" s="126">
        <v>5</v>
      </c>
      <c r="G170" s="128" t="s">
        <v>264</v>
      </c>
      <c r="H170" s="126">
        <v>16</v>
      </c>
      <c r="I170" s="126">
        <v>20</v>
      </c>
      <c r="J170" s="126">
        <f>I170-H170+1</f>
        <v>5</v>
      </c>
      <c r="K170" s="126"/>
      <c r="L170" s="126">
        <v>30</v>
      </c>
      <c r="M170" s="129"/>
      <c r="N170" s="130"/>
      <c r="P170" s="119"/>
      <c r="Q170" s="131">
        <f t="shared" si="47"/>
        <v>20</v>
      </c>
      <c r="R170" s="130">
        <f t="shared" si="2"/>
        <v>20</v>
      </c>
      <c r="S170" s="119"/>
      <c r="T170" s="119"/>
      <c r="U170" s="119"/>
      <c r="V170" s="120"/>
      <c r="W170" s="121"/>
    </row>
    <row r="171" spans="1:24" s="122" customFormat="1">
      <c r="A171" s="124" t="s">
        <v>275</v>
      </c>
      <c r="B171" s="125" t="s">
        <v>250</v>
      </c>
      <c r="C171" s="126">
        <v>1</v>
      </c>
      <c r="D171" s="127" t="s">
        <v>278</v>
      </c>
      <c r="E171" s="122" t="s">
        <v>249</v>
      </c>
      <c r="F171" s="126" t="s">
        <v>77</v>
      </c>
      <c r="G171" s="128" t="s">
        <v>260</v>
      </c>
      <c r="H171" s="126">
        <v>1</v>
      </c>
      <c r="I171" s="126">
        <v>5</v>
      </c>
      <c r="J171" s="126">
        <f t="shared" si="0"/>
        <v>5</v>
      </c>
      <c r="K171" s="126"/>
      <c r="L171" s="126">
        <v>60</v>
      </c>
      <c r="M171" s="129"/>
      <c r="N171" s="130"/>
      <c r="P171" s="119"/>
      <c r="Q171" s="131">
        <f t="shared" si="47"/>
        <v>40</v>
      </c>
      <c r="R171" s="130">
        <f t="shared" si="2"/>
        <v>40</v>
      </c>
      <c r="S171" s="119"/>
      <c r="T171" s="119"/>
      <c r="U171" s="119">
        <v>54</v>
      </c>
      <c r="V171" s="164"/>
      <c r="W171" s="165"/>
      <c r="X171" s="158"/>
    </row>
    <row r="172" spans="1:24" s="122" customFormat="1">
      <c r="A172" s="124" t="s">
        <v>275</v>
      </c>
      <c r="B172" s="125" t="s">
        <v>251</v>
      </c>
      <c r="C172" s="126">
        <v>1</v>
      </c>
      <c r="D172" s="127" t="s">
        <v>278</v>
      </c>
      <c r="E172" s="122" t="s">
        <v>249</v>
      </c>
      <c r="F172" s="126" t="s">
        <v>77</v>
      </c>
      <c r="G172" s="128" t="s">
        <v>264</v>
      </c>
      <c r="H172" s="126">
        <v>1</v>
      </c>
      <c r="I172" s="126">
        <v>5</v>
      </c>
      <c r="J172" s="126">
        <f t="shared" si="0"/>
        <v>5</v>
      </c>
      <c r="K172" s="126"/>
      <c r="L172" s="126">
        <v>60</v>
      </c>
      <c r="M172" s="129"/>
      <c r="N172" s="130"/>
      <c r="P172" s="119"/>
      <c r="Q172" s="131">
        <f t="shared" si="47"/>
        <v>40</v>
      </c>
      <c r="R172" s="130">
        <f t="shared" si="2"/>
        <v>40</v>
      </c>
      <c r="S172" s="119"/>
      <c r="T172" s="119"/>
      <c r="U172" s="119">
        <v>54</v>
      </c>
      <c r="V172" s="164"/>
      <c r="W172" s="165"/>
      <c r="X172" s="158"/>
    </row>
    <row r="173" spans="1:24" s="122" customFormat="1">
      <c r="A173" s="124" t="s">
        <v>275</v>
      </c>
      <c r="B173" s="125" t="s">
        <v>358</v>
      </c>
      <c r="C173" s="126">
        <v>1</v>
      </c>
      <c r="D173" s="127" t="s">
        <v>263</v>
      </c>
      <c r="E173" s="122" t="s">
        <v>357</v>
      </c>
      <c r="F173" s="126">
        <v>6</v>
      </c>
      <c r="G173" s="128" t="s">
        <v>260</v>
      </c>
      <c r="H173" s="126">
        <v>6</v>
      </c>
      <c r="I173" s="126">
        <v>10</v>
      </c>
      <c r="J173" s="126">
        <f>I173-H173+1</f>
        <v>5</v>
      </c>
      <c r="K173" s="126"/>
      <c r="L173" s="126">
        <v>30</v>
      </c>
      <c r="M173" s="129"/>
      <c r="N173" s="130"/>
      <c r="P173" s="119"/>
      <c r="Q173" s="131">
        <f>IF(J173=0,0,L173/1.5)</f>
        <v>20</v>
      </c>
      <c r="R173" s="130">
        <f>O173+P173+Q173</f>
        <v>20</v>
      </c>
      <c r="S173" s="119"/>
      <c r="T173" s="119"/>
      <c r="U173" s="119"/>
      <c r="V173" s="120"/>
      <c r="W173" s="121"/>
    </row>
    <row r="174" spans="1:24" s="122" customFormat="1">
      <c r="A174" s="124" t="s">
        <v>275</v>
      </c>
      <c r="B174" s="125" t="s">
        <v>359</v>
      </c>
      <c r="C174" s="126">
        <v>1</v>
      </c>
      <c r="D174" s="127" t="s">
        <v>263</v>
      </c>
      <c r="E174" s="122" t="s">
        <v>357</v>
      </c>
      <c r="F174" s="126">
        <v>6</v>
      </c>
      <c r="G174" s="128" t="s">
        <v>264</v>
      </c>
      <c r="H174" s="126">
        <v>6</v>
      </c>
      <c r="I174" s="126">
        <v>10</v>
      </c>
      <c r="J174" s="126">
        <f>I174-H174+1</f>
        <v>5</v>
      </c>
      <c r="K174" s="126"/>
      <c r="L174" s="126">
        <v>30</v>
      </c>
      <c r="M174" s="129"/>
      <c r="N174" s="130"/>
      <c r="P174" s="119"/>
      <c r="Q174" s="131">
        <f>IF(J174=0,0,L174/1.5)</f>
        <v>20</v>
      </c>
      <c r="R174" s="130">
        <f>O174+P174+Q174</f>
        <v>20</v>
      </c>
      <c r="S174" s="119"/>
      <c r="T174" s="119"/>
      <c r="U174" s="119"/>
      <c r="V174" s="120"/>
      <c r="W174" s="121"/>
    </row>
    <row r="175" spans="1:24" s="122" customFormat="1">
      <c r="A175" s="124" t="s">
        <v>275</v>
      </c>
      <c r="B175" s="125" t="s">
        <v>367</v>
      </c>
      <c r="C175" s="126">
        <v>1</v>
      </c>
      <c r="D175" s="127" t="s">
        <v>263</v>
      </c>
      <c r="E175" s="122" t="s">
        <v>357</v>
      </c>
      <c r="F175" s="126">
        <v>6</v>
      </c>
      <c r="G175" s="128" t="s">
        <v>260</v>
      </c>
      <c r="H175" s="126">
        <v>11</v>
      </c>
      <c r="I175" s="126">
        <v>15</v>
      </c>
      <c r="J175" s="126">
        <f>I175-H175+1</f>
        <v>5</v>
      </c>
      <c r="K175" s="126"/>
      <c r="L175" s="126">
        <v>30</v>
      </c>
      <c r="M175" s="129"/>
      <c r="N175" s="130"/>
      <c r="P175" s="119"/>
      <c r="Q175" s="131">
        <f>IF(J175=0,0,L175/1.5)</f>
        <v>20</v>
      </c>
      <c r="R175" s="130">
        <f>O175+P175+Q175</f>
        <v>20</v>
      </c>
      <c r="S175" s="119"/>
      <c r="T175" s="119"/>
      <c r="U175" s="119"/>
      <c r="V175" s="120"/>
      <c r="W175" s="121"/>
    </row>
    <row r="176" spans="1:24" s="122" customFormat="1">
      <c r="A176" s="124" t="s">
        <v>275</v>
      </c>
      <c r="B176" s="125" t="s">
        <v>366</v>
      </c>
      <c r="C176" s="126">
        <v>1</v>
      </c>
      <c r="D176" s="127" t="s">
        <v>263</v>
      </c>
      <c r="E176" s="122" t="s">
        <v>357</v>
      </c>
      <c r="F176" s="126">
        <v>6</v>
      </c>
      <c r="G176" s="128" t="s">
        <v>264</v>
      </c>
      <c r="H176" s="126">
        <v>11</v>
      </c>
      <c r="I176" s="126">
        <v>15</v>
      </c>
      <c r="J176" s="126">
        <f>I176-H176+1</f>
        <v>5</v>
      </c>
      <c r="K176" s="126"/>
      <c r="L176" s="126">
        <v>30</v>
      </c>
      <c r="M176" s="129"/>
      <c r="N176" s="130"/>
      <c r="P176" s="119"/>
      <c r="Q176" s="131">
        <f>IF(J176=0,0,L176/1.5)</f>
        <v>20</v>
      </c>
      <c r="R176" s="130">
        <f>O176+P176+Q176</f>
        <v>20</v>
      </c>
      <c r="S176" s="119"/>
      <c r="T176" s="119"/>
      <c r="U176" s="119"/>
      <c r="V176" s="120"/>
      <c r="W176" s="121"/>
    </row>
    <row r="177" spans="1:50" s="122" customFormat="1">
      <c r="A177" s="124" t="s">
        <v>275</v>
      </c>
      <c r="B177" s="125" t="s">
        <v>378</v>
      </c>
      <c r="C177" s="126">
        <v>1</v>
      </c>
      <c r="D177" s="127" t="s">
        <v>288</v>
      </c>
      <c r="E177" s="122" t="s">
        <v>357</v>
      </c>
      <c r="F177" s="126">
        <v>6</v>
      </c>
      <c r="G177" s="128" t="s">
        <v>260</v>
      </c>
      <c r="H177" s="126">
        <v>16</v>
      </c>
      <c r="I177" s="126">
        <v>20</v>
      </c>
      <c r="J177" s="126">
        <f t="shared" ref="J177:J178" si="51">I177-H177+1</f>
        <v>5</v>
      </c>
      <c r="K177" s="126"/>
      <c r="L177" s="126">
        <v>30</v>
      </c>
      <c r="M177" s="129"/>
      <c r="N177" s="130"/>
      <c r="P177" s="119"/>
      <c r="Q177" s="131">
        <f t="shared" ref="Q177:Q178" si="52">IF(J177=0,0,L177/1.5)</f>
        <v>20</v>
      </c>
      <c r="R177" s="130">
        <f t="shared" ref="R177:R178" si="53">O177+P177+Q177</f>
        <v>20</v>
      </c>
      <c r="S177" s="119"/>
      <c r="T177" s="119"/>
      <c r="U177" s="119"/>
      <c r="V177" s="120"/>
      <c r="W177" s="121"/>
    </row>
    <row r="178" spans="1:50" s="122" customFormat="1">
      <c r="A178" s="124" t="s">
        <v>275</v>
      </c>
      <c r="B178" s="125" t="s">
        <v>379</v>
      </c>
      <c r="C178" s="126">
        <v>1</v>
      </c>
      <c r="D178" s="127" t="s">
        <v>288</v>
      </c>
      <c r="E178" s="122" t="s">
        <v>357</v>
      </c>
      <c r="F178" s="126">
        <v>6</v>
      </c>
      <c r="G178" s="128" t="s">
        <v>264</v>
      </c>
      <c r="H178" s="126">
        <v>16</v>
      </c>
      <c r="I178" s="126">
        <v>20</v>
      </c>
      <c r="J178" s="126">
        <f t="shared" si="51"/>
        <v>5</v>
      </c>
      <c r="K178" s="126"/>
      <c r="L178" s="126">
        <v>30</v>
      </c>
      <c r="M178" s="129"/>
      <c r="N178" s="130"/>
      <c r="P178" s="119"/>
      <c r="Q178" s="131">
        <f t="shared" si="52"/>
        <v>20</v>
      </c>
      <c r="R178" s="130">
        <f t="shared" si="53"/>
        <v>20</v>
      </c>
      <c r="S178" s="119"/>
      <c r="T178" s="119"/>
      <c r="U178" s="119"/>
      <c r="V178" s="120"/>
      <c r="W178" s="121"/>
    </row>
    <row r="179" spans="1:50" s="122" customFormat="1">
      <c r="A179" s="124" t="s">
        <v>275</v>
      </c>
      <c r="B179" s="125" t="s">
        <v>360</v>
      </c>
      <c r="C179" s="126">
        <v>1</v>
      </c>
      <c r="D179" s="127" t="s">
        <v>278</v>
      </c>
      <c r="E179" s="122" t="s">
        <v>357</v>
      </c>
      <c r="F179" s="126">
        <v>7</v>
      </c>
      <c r="G179" s="128" t="s">
        <v>260</v>
      </c>
      <c r="H179" s="126">
        <v>6</v>
      </c>
      <c r="I179" s="126">
        <v>10</v>
      </c>
      <c r="J179" s="126">
        <f t="shared" ref="J179:J186" si="54">I179-H179+1</f>
        <v>5</v>
      </c>
      <c r="K179" s="126"/>
      <c r="L179" s="126">
        <v>30</v>
      </c>
      <c r="M179" s="129"/>
      <c r="N179" s="130"/>
      <c r="P179" s="119"/>
      <c r="Q179" s="131">
        <f t="shared" ref="Q179:Q186" si="55">IF(J179=0,0,L179/1.5)</f>
        <v>20</v>
      </c>
      <c r="R179" s="130">
        <f t="shared" ref="R179:R186" si="56">O179+P179+Q179</f>
        <v>20</v>
      </c>
      <c r="S179" s="119"/>
      <c r="T179" s="119"/>
      <c r="U179" s="119"/>
      <c r="V179" s="120"/>
      <c r="W179" s="121"/>
    </row>
    <row r="180" spans="1:50" s="122" customFormat="1">
      <c r="A180" s="124" t="s">
        <v>275</v>
      </c>
      <c r="B180" s="125" t="s">
        <v>361</v>
      </c>
      <c r="C180" s="126">
        <v>1</v>
      </c>
      <c r="D180" s="127" t="s">
        <v>278</v>
      </c>
      <c r="E180" s="122" t="s">
        <v>357</v>
      </c>
      <c r="F180" s="126">
        <v>7</v>
      </c>
      <c r="G180" s="128" t="s">
        <v>264</v>
      </c>
      <c r="H180" s="126">
        <v>6</v>
      </c>
      <c r="I180" s="126">
        <v>10</v>
      </c>
      <c r="J180" s="126">
        <f t="shared" si="54"/>
        <v>5</v>
      </c>
      <c r="K180" s="126"/>
      <c r="L180" s="126">
        <v>30</v>
      </c>
      <c r="M180" s="129"/>
      <c r="N180" s="130"/>
      <c r="P180" s="119"/>
      <c r="Q180" s="131">
        <f t="shared" si="55"/>
        <v>20</v>
      </c>
      <c r="R180" s="130">
        <f t="shared" si="56"/>
        <v>20</v>
      </c>
      <c r="S180" s="119"/>
      <c r="T180" s="119"/>
      <c r="U180" s="119"/>
      <c r="V180" s="120"/>
      <c r="W180" s="121"/>
    </row>
    <row r="181" spans="1:50" s="122" customFormat="1">
      <c r="A181" s="124" t="s">
        <v>275</v>
      </c>
      <c r="B181" s="125" t="s">
        <v>369</v>
      </c>
      <c r="C181" s="126">
        <v>1</v>
      </c>
      <c r="D181" s="127" t="s">
        <v>278</v>
      </c>
      <c r="E181" s="122" t="s">
        <v>357</v>
      </c>
      <c r="F181" s="126">
        <v>7</v>
      </c>
      <c r="G181" s="128" t="s">
        <v>260</v>
      </c>
      <c r="H181" s="126">
        <v>11</v>
      </c>
      <c r="I181" s="126">
        <v>15</v>
      </c>
      <c r="J181" s="126">
        <f t="shared" si="54"/>
        <v>5</v>
      </c>
      <c r="K181" s="126"/>
      <c r="L181" s="126">
        <v>30</v>
      </c>
      <c r="M181" s="129"/>
      <c r="N181" s="130"/>
      <c r="P181" s="119"/>
      <c r="Q181" s="131">
        <f t="shared" si="55"/>
        <v>20</v>
      </c>
      <c r="R181" s="130">
        <f t="shared" si="56"/>
        <v>20</v>
      </c>
      <c r="S181" s="119"/>
      <c r="T181" s="119"/>
      <c r="U181" s="119"/>
      <c r="V181" s="120"/>
      <c r="W181" s="121"/>
    </row>
    <row r="182" spans="1:50" s="122" customFormat="1">
      <c r="A182" s="124" t="s">
        <v>275</v>
      </c>
      <c r="B182" s="125" t="s">
        <v>368</v>
      </c>
      <c r="C182" s="126">
        <v>1</v>
      </c>
      <c r="D182" s="127" t="s">
        <v>278</v>
      </c>
      <c r="E182" s="122" t="s">
        <v>357</v>
      </c>
      <c r="F182" s="126">
        <v>7</v>
      </c>
      <c r="G182" s="128" t="s">
        <v>264</v>
      </c>
      <c r="H182" s="126">
        <v>11</v>
      </c>
      <c r="I182" s="126">
        <v>15</v>
      </c>
      <c r="J182" s="126">
        <f t="shared" si="54"/>
        <v>5</v>
      </c>
      <c r="K182" s="126"/>
      <c r="L182" s="126">
        <v>30</v>
      </c>
      <c r="M182" s="129"/>
      <c r="N182" s="130"/>
      <c r="P182" s="119"/>
      <c r="Q182" s="131">
        <f t="shared" si="55"/>
        <v>20</v>
      </c>
      <c r="R182" s="130">
        <f t="shared" si="56"/>
        <v>20</v>
      </c>
      <c r="S182" s="119"/>
      <c r="T182" s="119"/>
      <c r="U182" s="119"/>
      <c r="V182" s="120"/>
      <c r="W182" s="121"/>
    </row>
    <row r="183" spans="1:50" s="122" customFormat="1">
      <c r="A183" s="124" t="s">
        <v>275</v>
      </c>
      <c r="B183" s="125" t="s">
        <v>380</v>
      </c>
      <c r="C183" s="126">
        <v>1</v>
      </c>
      <c r="D183" s="127" t="s">
        <v>320</v>
      </c>
      <c r="E183" s="122" t="s">
        <v>357</v>
      </c>
      <c r="F183" s="126">
        <v>7</v>
      </c>
      <c r="G183" s="128" t="s">
        <v>260</v>
      </c>
      <c r="H183" s="126">
        <v>16</v>
      </c>
      <c r="I183" s="126">
        <v>20</v>
      </c>
      <c r="J183" s="126">
        <f t="shared" si="54"/>
        <v>5</v>
      </c>
      <c r="K183" s="126"/>
      <c r="L183" s="126">
        <v>30</v>
      </c>
      <c r="M183" s="129"/>
      <c r="N183" s="130"/>
      <c r="P183" s="119"/>
      <c r="Q183" s="131">
        <f t="shared" si="55"/>
        <v>20</v>
      </c>
      <c r="R183" s="130">
        <f t="shared" si="56"/>
        <v>20</v>
      </c>
      <c r="S183" s="119"/>
      <c r="T183" s="119"/>
      <c r="U183" s="119"/>
      <c r="V183" s="120"/>
      <c r="W183" s="121"/>
    </row>
    <row r="184" spans="1:50" s="122" customFormat="1">
      <c r="A184" s="124" t="s">
        <v>275</v>
      </c>
      <c r="B184" s="125" t="s">
        <v>381</v>
      </c>
      <c r="C184" s="126">
        <v>1</v>
      </c>
      <c r="D184" s="127" t="s">
        <v>320</v>
      </c>
      <c r="E184" s="122" t="s">
        <v>357</v>
      </c>
      <c r="F184" s="126">
        <v>7</v>
      </c>
      <c r="G184" s="128" t="s">
        <v>264</v>
      </c>
      <c r="H184" s="126">
        <v>16</v>
      </c>
      <c r="I184" s="126">
        <v>20</v>
      </c>
      <c r="J184" s="126">
        <f t="shared" si="54"/>
        <v>5</v>
      </c>
      <c r="K184" s="126"/>
      <c r="L184" s="126">
        <v>30</v>
      </c>
      <c r="M184" s="129"/>
      <c r="N184" s="130"/>
      <c r="P184" s="119"/>
      <c r="Q184" s="131">
        <f t="shared" si="55"/>
        <v>20</v>
      </c>
      <c r="R184" s="130">
        <f t="shared" si="56"/>
        <v>20</v>
      </c>
      <c r="S184" s="119"/>
      <c r="T184" s="119"/>
      <c r="U184" s="119"/>
      <c r="V184" s="120"/>
      <c r="W184" s="121"/>
    </row>
    <row r="185" spans="1:50" s="14" customFormat="1">
      <c r="A185" s="254" t="s">
        <v>275</v>
      </c>
      <c r="B185" s="8" t="s">
        <v>387</v>
      </c>
      <c r="C185" s="9">
        <v>1</v>
      </c>
      <c r="D185" s="10" t="s">
        <v>266</v>
      </c>
      <c r="E185" s="14" t="s">
        <v>357</v>
      </c>
      <c r="F185" s="9">
        <v>6</v>
      </c>
      <c r="G185" s="11" t="s">
        <v>384</v>
      </c>
      <c r="H185" s="9">
        <v>5</v>
      </c>
      <c r="I185" s="9">
        <v>10</v>
      </c>
      <c r="J185" s="9">
        <f t="shared" si="54"/>
        <v>6</v>
      </c>
      <c r="K185" s="9"/>
      <c r="L185" s="9">
        <v>30</v>
      </c>
      <c r="M185" s="12"/>
      <c r="N185" s="13"/>
      <c r="P185" s="15"/>
      <c r="Q185" s="16">
        <f t="shared" si="55"/>
        <v>20</v>
      </c>
      <c r="R185" s="13">
        <f t="shared" si="56"/>
        <v>20</v>
      </c>
      <c r="S185" s="15"/>
      <c r="T185" s="15"/>
      <c r="U185" s="15"/>
      <c r="V185" s="255"/>
      <c r="W185" s="256"/>
    </row>
    <row r="186" spans="1:50" s="14" customFormat="1">
      <c r="A186" s="254" t="s">
        <v>275</v>
      </c>
      <c r="B186" s="8" t="s">
        <v>388</v>
      </c>
      <c r="C186" s="9">
        <v>1</v>
      </c>
      <c r="D186" s="10" t="s">
        <v>266</v>
      </c>
      <c r="E186" s="14" t="s">
        <v>357</v>
      </c>
      <c r="F186" s="9">
        <v>7</v>
      </c>
      <c r="G186" s="11" t="s">
        <v>384</v>
      </c>
      <c r="H186" s="9">
        <v>5</v>
      </c>
      <c r="I186" s="9">
        <v>10</v>
      </c>
      <c r="J186" s="9">
        <f t="shared" si="54"/>
        <v>6</v>
      </c>
      <c r="K186" s="9"/>
      <c r="L186" s="9">
        <v>30</v>
      </c>
      <c r="M186" s="12"/>
      <c r="N186" s="13"/>
      <c r="P186" s="15"/>
      <c r="Q186" s="16">
        <f t="shared" si="55"/>
        <v>20</v>
      </c>
      <c r="R186" s="13">
        <f t="shared" si="56"/>
        <v>20</v>
      </c>
      <c r="S186" s="15"/>
      <c r="T186" s="15"/>
      <c r="U186" s="15"/>
      <c r="V186" s="255"/>
      <c r="W186" s="256"/>
    </row>
    <row r="187" spans="1:50" s="122" customFormat="1">
      <c r="A187" s="210" t="s">
        <v>262</v>
      </c>
      <c r="B187" s="211" t="s">
        <v>347</v>
      </c>
      <c r="C187" s="212">
        <v>1</v>
      </c>
      <c r="D187" s="213" t="s">
        <v>258</v>
      </c>
      <c r="E187" s="217" t="s">
        <v>229</v>
      </c>
      <c r="F187" s="212">
        <v>2</v>
      </c>
      <c r="G187" s="214" t="s">
        <v>260</v>
      </c>
      <c r="H187" s="212">
        <v>1</v>
      </c>
      <c r="I187" s="212">
        <v>5</v>
      </c>
      <c r="J187" s="212">
        <f>I187-H187+1</f>
        <v>5</v>
      </c>
      <c r="K187" s="212"/>
      <c r="L187" s="212">
        <v>30</v>
      </c>
      <c r="M187" s="215"/>
      <c r="N187" s="216"/>
      <c r="O187" s="217"/>
      <c r="P187" s="218"/>
      <c r="Q187" s="219">
        <f t="shared" si="47"/>
        <v>20</v>
      </c>
      <c r="R187" s="216">
        <f>O187+P187+Q187</f>
        <v>20</v>
      </c>
      <c r="S187" s="119"/>
      <c r="T187" s="119"/>
      <c r="U187" s="119">
        <v>54</v>
      </c>
      <c r="V187" s="120"/>
      <c r="W187" s="142"/>
      <c r="X187" s="143"/>
    </row>
    <row r="188" spans="1:50" s="122" customFormat="1">
      <c r="A188" s="210" t="s">
        <v>262</v>
      </c>
      <c r="B188" s="211" t="s">
        <v>327</v>
      </c>
      <c r="C188" s="212">
        <v>1</v>
      </c>
      <c r="D188" s="213" t="s">
        <v>258</v>
      </c>
      <c r="E188" s="217" t="s">
        <v>229</v>
      </c>
      <c r="F188" s="212">
        <v>2</v>
      </c>
      <c r="G188" s="214" t="s">
        <v>264</v>
      </c>
      <c r="H188" s="212">
        <v>1</v>
      </c>
      <c r="I188" s="212">
        <v>5</v>
      </c>
      <c r="J188" s="212">
        <f t="shared" si="0"/>
        <v>5</v>
      </c>
      <c r="K188" s="212"/>
      <c r="L188" s="212">
        <v>30</v>
      </c>
      <c r="M188" s="215"/>
      <c r="N188" s="216"/>
      <c r="O188" s="217"/>
      <c r="P188" s="218"/>
      <c r="Q188" s="219">
        <f t="shared" si="47"/>
        <v>20</v>
      </c>
      <c r="R188" s="216">
        <f t="shared" si="2"/>
        <v>20</v>
      </c>
      <c r="S188" s="119"/>
      <c r="T188" s="119">
        <v>1</v>
      </c>
      <c r="U188" s="119">
        <f>T188*R188</f>
        <v>20</v>
      </c>
      <c r="V188" s="120"/>
      <c r="W188" s="142"/>
      <c r="X188" s="143"/>
    </row>
    <row r="189" spans="1:50" s="217" customFormat="1">
      <c r="A189" s="210" t="s">
        <v>262</v>
      </c>
      <c r="B189" s="211" t="s">
        <v>356</v>
      </c>
      <c r="C189" s="212">
        <v>1</v>
      </c>
      <c r="D189" s="213" t="s">
        <v>259</v>
      </c>
      <c r="E189" s="217" t="s">
        <v>229</v>
      </c>
      <c r="F189" s="212">
        <v>2</v>
      </c>
      <c r="G189" s="214" t="s">
        <v>260</v>
      </c>
      <c r="H189" s="212">
        <v>6</v>
      </c>
      <c r="I189" s="212">
        <v>10</v>
      </c>
      <c r="J189" s="212">
        <f t="shared" ref="J189:J194" si="57">I189-H189+1</f>
        <v>5</v>
      </c>
      <c r="K189" s="212"/>
      <c r="L189" s="212">
        <v>30</v>
      </c>
      <c r="M189" s="215"/>
      <c r="N189" s="216"/>
      <c r="P189" s="218"/>
      <c r="Q189" s="219">
        <f t="shared" ref="Q189:Q194" si="58">IF(J189=0,0,L189/1.5)</f>
        <v>20</v>
      </c>
      <c r="R189" s="216">
        <f t="shared" ref="R189:R194" si="59">O189+P189+Q189</f>
        <v>20</v>
      </c>
      <c r="S189" s="119"/>
      <c r="T189" s="119"/>
      <c r="U189" s="119"/>
      <c r="V189" s="120"/>
      <c r="W189" s="121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AO189" s="122"/>
      <c r="AP189" s="122"/>
      <c r="AQ189" s="122"/>
      <c r="AR189" s="122"/>
      <c r="AS189" s="122"/>
      <c r="AT189" s="122"/>
      <c r="AU189" s="122"/>
      <c r="AV189" s="122"/>
      <c r="AW189" s="122"/>
      <c r="AX189" s="122"/>
    </row>
    <row r="190" spans="1:50" s="217" customFormat="1">
      <c r="A190" s="210" t="s">
        <v>262</v>
      </c>
      <c r="B190" s="211" t="s">
        <v>391</v>
      </c>
      <c r="C190" s="212">
        <v>1</v>
      </c>
      <c r="D190" s="213" t="s">
        <v>259</v>
      </c>
      <c r="E190" s="217" t="s">
        <v>229</v>
      </c>
      <c r="F190" s="212">
        <v>2</v>
      </c>
      <c r="G190" s="214" t="s">
        <v>264</v>
      </c>
      <c r="H190" s="212">
        <v>6</v>
      </c>
      <c r="I190" s="212">
        <v>10</v>
      </c>
      <c r="J190" s="212">
        <f t="shared" si="57"/>
        <v>5</v>
      </c>
      <c r="K190" s="212"/>
      <c r="L190" s="212">
        <v>30</v>
      </c>
      <c r="M190" s="215"/>
      <c r="N190" s="216"/>
      <c r="P190" s="218"/>
      <c r="Q190" s="219">
        <f t="shared" si="58"/>
        <v>20</v>
      </c>
      <c r="R190" s="216">
        <f t="shared" si="59"/>
        <v>20</v>
      </c>
      <c r="S190" s="119"/>
      <c r="T190" s="119"/>
      <c r="U190" s="119"/>
      <c r="V190" s="120"/>
      <c r="W190" s="121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</row>
    <row r="191" spans="1:50" s="217" customFormat="1">
      <c r="A191" s="210" t="s">
        <v>262</v>
      </c>
      <c r="B191" s="211" t="s">
        <v>392</v>
      </c>
      <c r="C191" s="212">
        <v>1</v>
      </c>
      <c r="D191" s="213" t="s">
        <v>259</v>
      </c>
      <c r="E191" s="217" t="s">
        <v>229</v>
      </c>
      <c r="F191" s="212">
        <v>2</v>
      </c>
      <c r="G191" s="214" t="s">
        <v>260</v>
      </c>
      <c r="H191" s="212">
        <v>11</v>
      </c>
      <c r="I191" s="212">
        <v>15</v>
      </c>
      <c r="J191" s="212">
        <f t="shared" si="57"/>
        <v>5</v>
      </c>
      <c r="K191" s="212"/>
      <c r="L191" s="212">
        <v>30</v>
      </c>
      <c r="M191" s="215"/>
      <c r="N191" s="216"/>
      <c r="P191" s="218"/>
      <c r="Q191" s="219">
        <f t="shared" si="58"/>
        <v>20</v>
      </c>
      <c r="R191" s="216">
        <f t="shared" si="59"/>
        <v>20</v>
      </c>
      <c r="S191" s="119"/>
      <c r="T191" s="119"/>
      <c r="U191" s="119"/>
      <c r="V191" s="120"/>
      <c r="W191" s="121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  <c r="AK191" s="122"/>
      <c r="AL191" s="122"/>
      <c r="AM191" s="122"/>
      <c r="AN191" s="122"/>
      <c r="AO191" s="122"/>
      <c r="AP191" s="122"/>
      <c r="AQ191" s="122"/>
      <c r="AR191" s="122"/>
      <c r="AS191" s="122"/>
      <c r="AT191" s="122"/>
      <c r="AU191" s="122"/>
      <c r="AV191" s="122"/>
      <c r="AW191" s="122"/>
      <c r="AX191" s="122"/>
    </row>
    <row r="192" spans="1:50" s="217" customFormat="1">
      <c r="A192" s="210" t="s">
        <v>262</v>
      </c>
      <c r="B192" s="211" t="s">
        <v>393</v>
      </c>
      <c r="C192" s="212">
        <v>1</v>
      </c>
      <c r="D192" s="213" t="s">
        <v>259</v>
      </c>
      <c r="E192" s="217" t="s">
        <v>229</v>
      </c>
      <c r="F192" s="212">
        <v>2</v>
      </c>
      <c r="G192" s="214" t="s">
        <v>264</v>
      </c>
      <c r="H192" s="212">
        <v>11</v>
      </c>
      <c r="I192" s="212">
        <v>15</v>
      </c>
      <c r="J192" s="212">
        <f t="shared" si="57"/>
        <v>5</v>
      </c>
      <c r="K192" s="212"/>
      <c r="L192" s="212">
        <v>30</v>
      </c>
      <c r="M192" s="215"/>
      <c r="N192" s="216"/>
      <c r="P192" s="218"/>
      <c r="Q192" s="219">
        <f t="shared" si="58"/>
        <v>20</v>
      </c>
      <c r="R192" s="216">
        <f t="shared" si="59"/>
        <v>20</v>
      </c>
      <c r="S192" s="119"/>
      <c r="T192" s="119"/>
      <c r="U192" s="119"/>
      <c r="V192" s="120"/>
      <c r="W192" s="121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122"/>
      <c r="AO192" s="122"/>
      <c r="AP192" s="122"/>
      <c r="AQ192" s="122"/>
      <c r="AR192" s="122"/>
      <c r="AS192" s="122"/>
      <c r="AT192" s="122"/>
      <c r="AU192" s="122"/>
      <c r="AV192" s="122"/>
      <c r="AW192" s="122"/>
      <c r="AX192" s="122"/>
    </row>
    <row r="193" spans="1:50" s="217" customFormat="1">
      <c r="A193" s="210" t="s">
        <v>262</v>
      </c>
      <c r="B193" s="211" t="s">
        <v>394</v>
      </c>
      <c r="C193" s="212">
        <v>1</v>
      </c>
      <c r="D193" s="213" t="s">
        <v>259</v>
      </c>
      <c r="E193" s="217" t="s">
        <v>229</v>
      </c>
      <c r="F193" s="212">
        <v>2</v>
      </c>
      <c r="G193" s="214" t="s">
        <v>260</v>
      </c>
      <c r="H193" s="212">
        <v>16</v>
      </c>
      <c r="I193" s="212">
        <v>20</v>
      </c>
      <c r="J193" s="212">
        <f t="shared" si="57"/>
        <v>5</v>
      </c>
      <c r="K193" s="212"/>
      <c r="L193" s="212">
        <v>30</v>
      </c>
      <c r="M193" s="215"/>
      <c r="N193" s="216"/>
      <c r="P193" s="218"/>
      <c r="Q193" s="219">
        <f t="shared" si="58"/>
        <v>20</v>
      </c>
      <c r="R193" s="216">
        <f t="shared" si="59"/>
        <v>20</v>
      </c>
      <c r="S193" s="119"/>
      <c r="T193" s="119"/>
      <c r="U193" s="119"/>
      <c r="V193" s="120"/>
      <c r="W193" s="121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122"/>
      <c r="AH193" s="122"/>
      <c r="AI193" s="122"/>
      <c r="AJ193" s="122"/>
      <c r="AK193" s="122"/>
      <c r="AL193" s="122"/>
      <c r="AM193" s="122"/>
      <c r="AN193" s="122"/>
      <c r="AO193" s="122"/>
      <c r="AP193" s="122"/>
      <c r="AQ193" s="122"/>
      <c r="AR193" s="122"/>
      <c r="AS193" s="122"/>
      <c r="AT193" s="122"/>
      <c r="AU193" s="122"/>
      <c r="AV193" s="122"/>
      <c r="AW193" s="122"/>
      <c r="AX193" s="122"/>
    </row>
    <row r="194" spans="1:50" s="217" customFormat="1">
      <c r="A194" s="210" t="s">
        <v>262</v>
      </c>
      <c r="B194" s="211" t="s">
        <v>395</v>
      </c>
      <c r="C194" s="212">
        <v>1</v>
      </c>
      <c r="D194" s="213" t="s">
        <v>259</v>
      </c>
      <c r="E194" s="217" t="s">
        <v>229</v>
      </c>
      <c r="F194" s="212">
        <v>2</v>
      </c>
      <c r="G194" s="214" t="s">
        <v>264</v>
      </c>
      <c r="H194" s="212">
        <v>16</v>
      </c>
      <c r="I194" s="212">
        <v>20</v>
      </c>
      <c r="J194" s="212">
        <f t="shared" si="57"/>
        <v>5</v>
      </c>
      <c r="K194" s="212"/>
      <c r="L194" s="212">
        <v>30</v>
      </c>
      <c r="M194" s="215"/>
      <c r="N194" s="216"/>
      <c r="P194" s="218"/>
      <c r="Q194" s="219">
        <f t="shared" si="58"/>
        <v>20</v>
      </c>
      <c r="R194" s="216">
        <f t="shared" si="59"/>
        <v>20</v>
      </c>
      <c r="S194" s="119"/>
      <c r="T194" s="119"/>
      <c r="U194" s="119"/>
      <c r="V194" s="120"/>
      <c r="W194" s="121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122"/>
      <c r="AL194" s="122"/>
      <c r="AM194" s="122"/>
      <c r="AN194" s="122"/>
      <c r="AO194" s="122"/>
      <c r="AP194" s="122"/>
      <c r="AQ194" s="122"/>
      <c r="AR194" s="122"/>
      <c r="AS194" s="122"/>
      <c r="AT194" s="122"/>
      <c r="AU194" s="122"/>
      <c r="AV194" s="122"/>
      <c r="AW194" s="122"/>
      <c r="AX194" s="122"/>
    </row>
    <row r="195" spans="1:50" s="14" customFormat="1">
      <c r="A195" s="260" t="s">
        <v>262</v>
      </c>
      <c r="B195" s="261" t="s">
        <v>415</v>
      </c>
      <c r="C195" s="262">
        <v>1</v>
      </c>
      <c r="D195" s="263" t="s">
        <v>256</v>
      </c>
      <c r="E195" s="264" t="s">
        <v>229</v>
      </c>
      <c r="F195" s="262">
        <v>2</v>
      </c>
      <c r="G195" s="265" t="s">
        <v>384</v>
      </c>
      <c r="H195" s="262">
        <v>6</v>
      </c>
      <c r="I195" s="262">
        <v>17</v>
      </c>
      <c r="J195" s="262">
        <f>I195-H195+1</f>
        <v>12</v>
      </c>
      <c r="K195" s="262"/>
      <c r="L195" s="262">
        <v>60</v>
      </c>
      <c r="M195" s="266"/>
      <c r="N195" s="267"/>
      <c r="O195" s="264"/>
      <c r="P195" s="268"/>
      <c r="Q195" s="269">
        <f>IF(J195=0,0,L195/1.5)</f>
        <v>40</v>
      </c>
      <c r="R195" s="267">
        <f>O195+P195+Q195</f>
        <v>40</v>
      </c>
      <c r="S195" s="15"/>
      <c r="T195" s="15"/>
      <c r="U195" s="15"/>
      <c r="V195" s="255"/>
      <c r="W195" s="256"/>
    </row>
    <row r="196" spans="1:50" s="122" customFormat="1">
      <c r="A196" s="210" t="s">
        <v>262</v>
      </c>
      <c r="B196" s="211" t="s">
        <v>328</v>
      </c>
      <c r="C196" s="212">
        <v>1</v>
      </c>
      <c r="D196" s="213" t="s">
        <v>259</v>
      </c>
      <c r="E196" s="217" t="s">
        <v>229</v>
      </c>
      <c r="F196" s="212">
        <v>3</v>
      </c>
      <c r="G196" s="214" t="s">
        <v>264</v>
      </c>
      <c r="H196" s="212">
        <v>1</v>
      </c>
      <c r="I196" s="212">
        <v>5</v>
      </c>
      <c r="J196" s="212">
        <f t="shared" si="0"/>
        <v>5</v>
      </c>
      <c r="K196" s="212"/>
      <c r="L196" s="212">
        <v>30</v>
      </c>
      <c r="M196" s="215"/>
      <c r="N196" s="216"/>
      <c r="O196" s="217"/>
      <c r="P196" s="218"/>
      <c r="Q196" s="219">
        <f t="shared" si="47"/>
        <v>20</v>
      </c>
      <c r="R196" s="216">
        <f t="shared" si="2"/>
        <v>20</v>
      </c>
      <c r="S196" s="119"/>
      <c r="T196" s="119"/>
      <c r="U196" s="119">
        <v>54</v>
      </c>
      <c r="V196" s="120"/>
      <c r="W196" s="121"/>
    </row>
    <row r="197" spans="1:50" s="217" customFormat="1">
      <c r="A197" s="210" t="s">
        <v>262</v>
      </c>
      <c r="B197" s="211" t="s">
        <v>396</v>
      </c>
      <c r="C197" s="212">
        <v>1</v>
      </c>
      <c r="D197" s="213" t="s">
        <v>259</v>
      </c>
      <c r="E197" s="217" t="s">
        <v>229</v>
      </c>
      <c r="F197" s="212">
        <v>3</v>
      </c>
      <c r="G197" s="214" t="s">
        <v>260</v>
      </c>
      <c r="H197" s="212">
        <v>6</v>
      </c>
      <c r="I197" s="212">
        <v>10</v>
      </c>
      <c r="J197" s="212">
        <f t="shared" ref="J197:J202" si="60">I197-H197+1</f>
        <v>5</v>
      </c>
      <c r="K197" s="212"/>
      <c r="L197" s="212">
        <v>30</v>
      </c>
      <c r="M197" s="215"/>
      <c r="N197" s="216"/>
      <c r="P197" s="218"/>
      <c r="Q197" s="219">
        <f t="shared" ref="Q197:Q202" si="61">IF(J197=0,0,L197/1.5)</f>
        <v>20</v>
      </c>
      <c r="R197" s="216">
        <f t="shared" ref="R197:R202" si="62">O197+P197+Q197</f>
        <v>20</v>
      </c>
      <c r="S197" s="119"/>
      <c r="T197" s="119"/>
      <c r="U197" s="119"/>
      <c r="V197" s="120"/>
      <c r="W197" s="121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  <c r="AU197" s="122"/>
      <c r="AV197" s="122"/>
      <c r="AW197" s="122"/>
      <c r="AX197" s="122"/>
    </row>
    <row r="198" spans="1:50" s="217" customFormat="1">
      <c r="A198" s="210" t="s">
        <v>262</v>
      </c>
      <c r="B198" s="211" t="s">
        <v>397</v>
      </c>
      <c r="C198" s="212">
        <v>1</v>
      </c>
      <c r="D198" s="213" t="s">
        <v>259</v>
      </c>
      <c r="E198" s="217" t="s">
        <v>229</v>
      </c>
      <c r="F198" s="212">
        <v>3</v>
      </c>
      <c r="G198" s="214" t="s">
        <v>264</v>
      </c>
      <c r="H198" s="212">
        <v>6</v>
      </c>
      <c r="I198" s="212">
        <v>10</v>
      </c>
      <c r="J198" s="212">
        <f t="shared" si="60"/>
        <v>5</v>
      </c>
      <c r="K198" s="212"/>
      <c r="L198" s="212">
        <v>30</v>
      </c>
      <c r="M198" s="215"/>
      <c r="N198" s="216"/>
      <c r="P198" s="218"/>
      <c r="Q198" s="219">
        <f t="shared" si="61"/>
        <v>20</v>
      </c>
      <c r="R198" s="216">
        <f t="shared" si="62"/>
        <v>20</v>
      </c>
      <c r="S198" s="119"/>
      <c r="T198" s="119"/>
      <c r="U198" s="119"/>
      <c r="V198" s="120"/>
      <c r="W198" s="121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122"/>
      <c r="AL198" s="122"/>
      <c r="AM198" s="122"/>
      <c r="AN198" s="122"/>
      <c r="AO198" s="122"/>
      <c r="AP198" s="122"/>
      <c r="AQ198" s="122"/>
      <c r="AR198" s="122"/>
      <c r="AS198" s="122"/>
      <c r="AT198" s="122"/>
      <c r="AU198" s="122"/>
      <c r="AV198" s="122"/>
      <c r="AW198" s="122"/>
      <c r="AX198" s="122"/>
    </row>
    <row r="199" spans="1:50" s="217" customFormat="1">
      <c r="A199" s="210" t="s">
        <v>262</v>
      </c>
      <c r="B199" s="211" t="s">
        <v>398</v>
      </c>
      <c r="C199" s="212">
        <v>1</v>
      </c>
      <c r="D199" s="213" t="s">
        <v>259</v>
      </c>
      <c r="E199" s="217" t="s">
        <v>229</v>
      </c>
      <c r="F199" s="212">
        <v>3</v>
      </c>
      <c r="G199" s="214" t="s">
        <v>260</v>
      </c>
      <c r="H199" s="212">
        <v>11</v>
      </c>
      <c r="I199" s="212">
        <v>15</v>
      </c>
      <c r="J199" s="212">
        <f t="shared" si="60"/>
        <v>5</v>
      </c>
      <c r="K199" s="212"/>
      <c r="L199" s="212">
        <v>30</v>
      </c>
      <c r="M199" s="215"/>
      <c r="N199" s="216"/>
      <c r="P199" s="218"/>
      <c r="Q199" s="219">
        <f t="shared" si="61"/>
        <v>20</v>
      </c>
      <c r="R199" s="216">
        <f t="shared" si="62"/>
        <v>20</v>
      </c>
      <c r="S199" s="119"/>
      <c r="T199" s="119"/>
      <c r="U199" s="119"/>
      <c r="V199" s="120"/>
      <c r="W199" s="121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122"/>
      <c r="AO199" s="122"/>
      <c r="AP199" s="122"/>
      <c r="AQ199" s="122"/>
      <c r="AR199" s="122"/>
      <c r="AS199" s="122"/>
      <c r="AT199" s="122"/>
      <c r="AU199" s="122"/>
      <c r="AV199" s="122"/>
      <c r="AW199" s="122"/>
      <c r="AX199" s="122"/>
    </row>
    <row r="200" spans="1:50" s="217" customFormat="1">
      <c r="A200" s="210" t="s">
        <v>262</v>
      </c>
      <c r="B200" s="211" t="s">
        <v>399</v>
      </c>
      <c r="C200" s="212">
        <v>1</v>
      </c>
      <c r="D200" s="213" t="s">
        <v>259</v>
      </c>
      <c r="E200" s="217" t="s">
        <v>229</v>
      </c>
      <c r="F200" s="212">
        <v>3</v>
      </c>
      <c r="G200" s="214" t="s">
        <v>264</v>
      </c>
      <c r="H200" s="212">
        <v>11</v>
      </c>
      <c r="I200" s="212">
        <v>15</v>
      </c>
      <c r="J200" s="212">
        <f t="shared" si="60"/>
        <v>5</v>
      </c>
      <c r="K200" s="212"/>
      <c r="L200" s="212">
        <v>30</v>
      </c>
      <c r="M200" s="215"/>
      <c r="N200" s="216"/>
      <c r="P200" s="218"/>
      <c r="Q200" s="219">
        <f t="shared" si="61"/>
        <v>20</v>
      </c>
      <c r="R200" s="216">
        <f t="shared" si="62"/>
        <v>20</v>
      </c>
      <c r="S200" s="119"/>
      <c r="T200" s="119"/>
      <c r="U200" s="119"/>
      <c r="V200" s="120"/>
      <c r="W200" s="121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122"/>
      <c r="AK200" s="122"/>
      <c r="AL200" s="122"/>
      <c r="AM200" s="122"/>
      <c r="AN200" s="122"/>
      <c r="AO200" s="122"/>
      <c r="AP200" s="122"/>
      <c r="AQ200" s="122"/>
      <c r="AR200" s="122"/>
      <c r="AS200" s="122"/>
      <c r="AT200" s="122"/>
      <c r="AU200" s="122"/>
      <c r="AV200" s="122"/>
      <c r="AW200" s="122"/>
      <c r="AX200" s="122"/>
    </row>
    <row r="201" spans="1:50" s="217" customFormat="1">
      <c r="A201" s="210" t="s">
        <v>262</v>
      </c>
      <c r="B201" s="211" t="s">
        <v>400</v>
      </c>
      <c r="C201" s="212">
        <v>1</v>
      </c>
      <c r="D201" s="213" t="s">
        <v>259</v>
      </c>
      <c r="E201" s="217" t="s">
        <v>229</v>
      </c>
      <c r="F201" s="212">
        <v>3</v>
      </c>
      <c r="G201" s="214" t="s">
        <v>260</v>
      </c>
      <c r="H201" s="212">
        <v>16</v>
      </c>
      <c r="I201" s="212">
        <v>20</v>
      </c>
      <c r="J201" s="212">
        <f t="shared" si="60"/>
        <v>5</v>
      </c>
      <c r="K201" s="212"/>
      <c r="L201" s="212">
        <v>30</v>
      </c>
      <c r="M201" s="215"/>
      <c r="N201" s="216"/>
      <c r="P201" s="218"/>
      <c r="Q201" s="219">
        <f t="shared" si="61"/>
        <v>20</v>
      </c>
      <c r="R201" s="216">
        <f t="shared" si="62"/>
        <v>20</v>
      </c>
      <c r="S201" s="119"/>
      <c r="T201" s="119"/>
      <c r="U201" s="119"/>
      <c r="V201" s="120"/>
      <c r="W201" s="121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  <c r="AI201" s="122"/>
      <c r="AJ201" s="122"/>
      <c r="AK201" s="122"/>
      <c r="AL201" s="122"/>
      <c r="AM201" s="122"/>
      <c r="AN201" s="122"/>
      <c r="AO201" s="122"/>
      <c r="AP201" s="122"/>
      <c r="AQ201" s="122"/>
      <c r="AR201" s="122"/>
      <c r="AS201" s="122"/>
      <c r="AT201" s="122"/>
      <c r="AU201" s="122"/>
      <c r="AV201" s="122"/>
      <c r="AW201" s="122"/>
      <c r="AX201" s="122"/>
    </row>
    <row r="202" spans="1:50" s="217" customFormat="1">
      <c r="A202" s="210" t="s">
        <v>262</v>
      </c>
      <c r="B202" s="211" t="s">
        <v>401</v>
      </c>
      <c r="C202" s="212">
        <v>1</v>
      </c>
      <c r="D202" s="213" t="s">
        <v>259</v>
      </c>
      <c r="E202" s="217" t="s">
        <v>229</v>
      </c>
      <c r="F202" s="212">
        <v>3</v>
      </c>
      <c r="G202" s="214" t="s">
        <v>264</v>
      </c>
      <c r="H202" s="212">
        <v>16</v>
      </c>
      <c r="I202" s="212">
        <v>20</v>
      </c>
      <c r="J202" s="212">
        <f t="shared" si="60"/>
        <v>5</v>
      </c>
      <c r="K202" s="212"/>
      <c r="L202" s="212">
        <v>30</v>
      </c>
      <c r="M202" s="215"/>
      <c r="N202" s="216"/>
      <c r="P202" s="218"/>
      <c r="Q202" s="219">
        <f t="shared" si="61"/>
        <v>20</v>
      </c>
      <c r="R202" s="216">
        <f t="shared" si="62"/>
        <v>20</v>
      </c>
      <c r="S202" s="119"/>
      <c r="T202" s="119"/>
      <c r="U202" s="119"/>
      <c r="V202" s="120"/>
      <c r="W202" s="121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  <c r="AH202" s="122"/>
      <c r="AI202" s="122"/>
      <c r="AJ202" s="122"/>
      <c r="AK202" s="122"/>
      <c r="AL202" s="122"/>
      <c r="AM202" s="122"/>
      <c r="AN202" s="122"/>
      <c r="AO202" s="122"/>
      <c r="AP202" s="122"/>
      <c r="AQ202" s="122"/>
      <c r="AR202" s="122"/>
      <c r="AS202" s="122"/>
      <c r="AT202" s="122"/>
      <c r="AU202" s="122"/>
      <c r="AV202" s="122"/>
      <c r="AW202" s="122"/>
      <c r="AX202" s="122"/>
    </row>
    <row r="203" spans="1:50" s="264" customFormat="1">
      <c r="A203" s="260" t="s">
        <v>262</v>
      </c>
      <c r="B203" s="261" t="s">
        <v>418</v>
      </c>
      <c r="C203" s="262">
        <v>1</v>
      </c>
      <c r="D203" s="263" t="s">
        <v>257</v>
      </c>
      <c r="E203" s="264" t="s">
        <v>229</v>
      </c>
      <c r="F203" s="262">
        <v>3</v>
      </c>
      <c r="G203" s="265" t="s">
        <v>384</v>
      </c>
      <c r="H203" s="262">
        <v>6</v>
      </c>
      <c r="I203" s="262">
        <v>17</v>
      </c>
      <c r="J203" s="262">
        <f>I203-H203+1</f>
        <v>12</v>
      </c>
      <c r="K203" s="262"/>
      <c r="L203" s="262">
        <v>60</v>
      </c>
      <c r="M203" s="266"/>
      <c r="N203" s="267"/>
      <c r="P203" s="268"/>
      <c r="Q203" s="269">
        <f>IF(J203=0,0,L203/1.5)</f>
        <v>40</v>
      </c>
      <c r="R203" s="267">
        <f>O203+P203+Q203</f>
        <v>40</v>
      </c>
      <c r="S203" s="15"/>
      <c r="T203" s="15"/>
      <c r="U203" s="15"/>
      <c r="V203" s="255"/>
      <c r="W203" s="256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22" customFormat="1">
      <c r="A204" s="210" t="s">
        <v>262</v>
      </c>
      <c r="B204" s="211" t="s">
        <v>230</v>
      </c>
      <c r="C204" s="212">
        <v>1</v>
      </c>
      <c r="D204" s="213" t="s">
        <v>278</v>
      </c>
      <c r="E204" s="217" t="s">
        <v>229</v>
      </c>
      <c r="F204" s="212">
        <v>4</v>
      </c>
      <c r="G204" s="214" t="s">
        <v>260</v>
      </c>
      <c r="H204" s="212">
        <v>1</v>
      </c>
      <c r="I204" s="212">
        <v>5</v>
      </c>
      <c r="J204" s="212">
        <f t="shared" si="0"/>
        <v>5</v>
      </c>
      <c r="K204" s="212"/>
      <c r="L204" s="212">
        <v>30</v>
      </c>
      <c r="M204" s="215"/>
      <c r="N204" s="216"/>
      <c r="O204" s="217"/>
      <c r="P204" s="218"/>
      <c r="Q204" s="219">
        <f t="shared" si="47"/>
        <v>20</v>
      </c>
      <c r="R204" s="216">
        <f t="shared" si="2"/>
        <v>20</v>
      </c>
      <c r="S204" s="119"/>
      <c r="T204" s="119"/>
      <c r="U204" s="119">
        <v>54</v>
      </c>
      <c r="V204" s="120"/>
      <c r="W204" s="121"/>
    </row>
    <row r="205" spans="1:50" s="122" customFormat="1">
      <c r="A205" s="210" t="s">
        <v>262</v>
      </c>
      <c r="B205" s="211" t="s">
        <v>352</v>
      </c>
      <c r="C205" s="212">
        <v>1</v>
      </c>
      <c r="D205" s="213" t="s">
        <v>278</v>
      </c>
      <c r="E205" s="217" t="s">
        <v>229</v>
      </c>
      <c r="F205" s="212">
        <v>4</v>
      </c>
      <c r="G205" s="214" t="s">
        <v>264</v>
      </c>
      <c r="H205" s="212">
        <v>1</v>
      </c>
      <c r="I205" s="212">
        <v>5</v>
      </c>
      <c r="J205" s="212">
        <f t="shared" si="0"/>
        <v>5</v>
      </c>
      <c r="K205" s="212"/>
      <c r="L205" s="212">
        <v>30</v>
      </c>
      <c r="M205" s="215"/>
      <c r="N205" s="216"/>
      <c r="O205" s="217"/>
      <c r="P205" s="218"/>
      <c r="Q205" s="219">
        <f t="shared" si="47"/>
        <v>20</v>
      </c>
      <c r="R205" s="216">
        <f t="shared" si="2"/>
        <v>20</v>
      </c>
      <c r="S205" s="119"/>
      <c r="T205" s="119"/>
      <c r="U205" s="119">
        <v>54</v>
      </c>
      <c r="V205" s="120"/>
      <c r="W205" s="121"/>
    </row>
    <row r="206" spans="1:50" s="122" customFormat="1">
      <c r="A206" s="210" t="s">
        <v>262</v>
      </c>
      <c r="B206" s="211" t="s">
        <v>402</v>
      </c>
      <c r="C206" s="212">
        <v>1</v>
      </c>
      <c r="D206" s="213" t="s">
        <v>271</v>
      </c>
      <c r="E206" s="217" t="s">
        <v>229</v>
      </c>
      <c r="F206" s="212">
        <v>4</v>
      </c>
      <c r="G206" s="214" t="s">
        <v>260</v>
      </c>
      <c r="H206" s="212">
        <v>6</v>
      </c>
      <c r="I206" s="212">
        <v>10</v>
      </c>
      <c r="J206" s="212">
        <f t="shared" ref="J206:J216" si="63">I206-H206+1</f>
        <v>5</v>
      </c>
      <c r="K206" s="212"/>
      <c r="L206" s="212">
        <v>30</v>
      </c>
      <c r="M206" s="215"/>
      <c r="N206" s="216"/>
      <c r="O206" s="217"/>
      <c r="P206" s="218"/>
      <c r="Q206" s="219">
        <f>IF(J206=0,0,L206/1.5)</f>
        <v>20</v>
      </c>
      <c r="R206" s="216">
        <f t="shared" ref="R206:R216" si="64">O206+P206+Q206</f>
        <v>20</v>
      </c>
      <c r="S206" s="119"/>
      <c r="T206" s="119"/>
      <c r="U206" s="119"/>
      <c r="V206" s="120"/>
      <c r="W206" s="121"/>
    </row>
    <row r="207" spans="1:50" s="122" customFormat="1">
      <c r="A207" s="210" t="s">
        <v>262</v>
      </c>
      <c r="B207" s="211" t="s">
        <v>404</v>
      </c>
      <c r="C207" s="212">
        <v>1</v>
      </c>
      <c r="D207" s="213" t="s">
        <v>320</v>
      </c>
      <c r="E207" s="217" t="s">
        <v>229</v>
      </c>
      <c r="F207" s="212">
        <v>4</v>
      </c>
      <c r="G207" s="214" t="s">
        <v>264</v>
      </c>
      <c r="H207" s="212">
        <v>6</v>
      </c>
      <c r="I207" s="212">
        <v>10</v>
      </c>
      <c r="J207" s="212">
        <f t="shared" si="63"/>
        <v>5</v>
      </c>
      <c r="K207" s="212"/>
      <c r="L207" s="212">
        <v>30</v>
      </c>
      <c r="M207" s="215"/>
      <c r="N207" s="216"/>
      <c r="O207" s="217"/>
      <c r="P207" s="218"/>
      <c r="Q207" s="219">
        <f t="shared" ref="Q207" si="65">IF(J207=0,0,L207/1.5)</f>
        <v>20</v>
      </c>
      <c r="R207" s="216">
        <f t="shared" si="64"/>
        <v>20</v>
      </c>
      <c r="S207" s="119"/>
      <c r="T207" s="119"/>
      <c r="U207" s="119"/>
      <c r="V207" s="120"/>
      <c r="W207" s="121"/>
    </row>
    <row r="208" spans="1:50" s="122" customFormat="1">
      <c r="A208" s="210" t="s">
        <v>262</v>
      </c>
      <c r="B208" s="211" t="s">
        <v>406</v>
      </c>
      <c r="C208" s="212">
        <v>1</v>
      </c>
      <c r="D208" s="213" t="s">
        <v>259</v>
      </c>
      <c r="E208" s="217" t="s">
        <v>229</v>
      </c>
      <c r="F208" s="212">
        <v>4</v>
      </c>
      <c r="G208" s="214" t="s">
        <v>260</v>
      </c>
      <c r="H208" s="212">
        <v>11</v>
      </c>
      <c r="I208" s="212">
        <v>20</v>
      </c>
      <c r="J208" s="212">
        <f t="shared" si="63"/>
        <v>10</v>
      </c>
      <c r="K208" s="212"/>
      <c r="L208" s="212">
        <v>60</v>
      </c>
      <c r="M208" s="215"/>
      <c r="N208" s="216"/>
      <c r="O208" s="217"/>
      <c r="P208" s="218"/>
      <c r="Q208" s="219">
        <f t="shared" ref="Q208:Q213" si="66">IF(J208=0,0,L208/1.5)</f>
        <v>40</v>
      </c>
      <c r="R208" s="216">
        <f t="shared" si="64"/>
        <v>40</v>
      </c>
      <c r="S208" s="119"/>
      <c r="T208" s="119"/>
      <c r="U208" s="119"/>
      <c r="V208" s="120"/>
      <c r="W208" s="121"/>
    </row>
    <row r="209" spans="1:50" s="217" customFormat="1">
      <c r="A209" s="210" t="s">
        <v>262</v>
      </c>
      <c r="B209" s="211" t="s">
        <v>407</v>
      </c>
      <c r="C209" s="212">
        <v>1</v>
      </c>
      <c r="D209" s="213" t="s">
        <v>259</v>
      </c>
      <c r="E209" s="217" t="s">
        <v>229</v>
      </c>
      <c r="F209" s="212">
        <v>4</v>
      </c>
      <c r="G209" s="214" t="s">
        <v>264</v>
      </c>
      <c r="H209" s="212">
        <v>11</v>
      </c>
      <c r="I209" s="212">
        <v>20</v>
      </c>
      <c r="J209" s="212">
        <f t="shared" si="63"/>
        <v>10</v>
      </c>
      <c r="K209" s="212"/>
      <c r="L209" s="212">
        <v>60</v>
      </c>
      <c r="M209" s="215"/>
      <c r="N209" s="216"/>
      <c r="P209" s="218"/>
      <c r="Q209" s="219">
        <f t="shared" si="66"/>
        <v>40</v>
      </c>
      <c r="R209" s="216">
        <f t="shared" si="64"/>
        <v>40</v>
      </c>
      <c r="S209" s="119"/>
      <c r="T209" s="119"/>
      <c r="U209" s="119"/>
      <c r="V209" s="120"/>
      <c r="W209" s="121"/>
      <c r="X209" s="122"/>
      <c r="Y209" s="122"/>
      <c r="Z209" s="122"/>
      <c r="AA209" s="122"/>
      <c r="AB209" s="122"/>
      <c r="AC209" s="122"/>
      <c r="AD209" s="122"/>
      <c r="AE209" s="122"/>
      <c r="AF209" s="122"/>
      <c r="AG209" s="122"/>
      <c r="AH209" s="122"/>
      <c r="AI209" s="122"/>
      <c r="AJ209" s="122"/>
      <c r="AK209" s="122"/>
      <c r="AL209" s="122"/>
      <c r="AM209" s="122"/>
      <c r="AN209" s="122"/>
      <c r="AO209" s="122"/>
      <c r="AP209" s="122"/>
      <c r="AQ209" s="122"/>
      <c r="AR209" s="122"/>
      <c r="AS209" s="122"/>
      <c r="AT209" s="122"/>
      <c r="AU209" s="122"/>
      <c r="AV209" s="122"/>
      <c r="AW209" s="122"/>
      <c r="AX209" s="122"/>
    </row>
    <row r="210" spans="1:50" s="264" customFormat="1">
      <c r="A210" s="260" t="s">
        <v>262</v>
      </c>
      <c r="B210" s="261" t="s">
        <v>419</v>
      </c>
      <c r="C210" s="262">
        <v>1</v>
      </c>
      <c r="D210" s="263" t="s">
        <v>257</v>
      </c>
      <c r="E210" s="264" t="s">
        <v>229</v>
      </c>
      <c r="F210" s="262">
        <v>4</v>
      </c>
      <c r="G210" s="265" t="s">
        <v>384</v>
      </c>
      <c r="H210" s="262">
        <v>6</v>
      </c>
      <c r="I210" s="262">
        <v>17</v>
      </c>
      <c r="J210" s="262">
        <f>I210-H210+1</f>
        <v>12</v>
      </c>
      <c r="K210" s="262"/>
      <c r="L210" s="262">
        <v>60</v>
      </c>
      <c r="M210" s="266"/>
      <c r="N210" s="267"/>
      <c r="P210" s="268"/>
      <c r="Q210" s="269">
        <f t="shared" si="66"/>
        <v>40</v>
      </c>
      <c r="R210" s="267">
        <f>O210+P210+Q210</f>
        <v>40</v>
      </c>
      <c r="S210" s="15"/>
      <c r="T210" s="15"/>
      <c r="U210" s="15"/>
      <c r="V210" s="255"/>
      <c r="W210" s="256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</row>
    <row r="211" spans="1:50" s="122" customFormat="1">
      <c r="A211" s="210" t="s">
        <v>262</v>
      </c>
      <c r="B211" s="211" t="s">
        <v>353</v>
      </c>
      <c r="C211" s="212">
        <v>1</v>
      </c>
      <c r="D211" s="213" t="s">
        <v>278</v>
      </c>
      <c r="E211" s="217" t="s">
        <v>229</v>
      </c>
      <c r="F211" s="212">
        <v>5</v>
      </c>
      <c r="G211" s="214" t="s">
        <v>260</v>
      </c>
      <c r="H211" s="212">
        <v>1</v>
      </c>
      <c r="I211" s="212">
        <v>5</v>
      </c>
      <c r="J211" s="212">
        <f t="shared" si="63"/>
        <v>5</v>
      </c>
      <c r="K211" s="212"/>
      <c r="L211" s="212">
        <v>30</v>
      </c>
      <c r="M211" s="215"/>
      <c r="N211" s="216"/>
      <c r="O211" s="217"/>
      <c r="P211" s="218"/>
      <c r="Q211" s="219">
        <f t="shared" si="66"/>
        <v>20</v>
      </c>
      <c r="R211" s="216">
        <f t="shared" si="64"/>
        <v>20</v>
      </c>
      <c r="S211" s="119"/>
      <c r="T211" s="119"/>
      <c r="U211" s="119">
        <v>54</v>
      </c>
      <c r="V211" s="120"/>
      <c r="W211" s="121"/>
    </row>
    <row r="212" spans="1:50" s="122" customFormat="1">
      <c r="A212" s="210" t="s">
        <v>262</v>
      </c>
      <c r="B212" s="211" t="s">
        <v>331</v>
      </c>
      <c r="C212" s="212">
        <v>1</v>
      </c>
      <c r="D212" s="213" t="s">
        <v>278</v>
      </c>
      <c r="E212" s="217" t="s">
        <v>229</v>
      </c>
      <c r="F212" s="212">
        <v>5</v>
      </c>
      <c r="G212" s="214" t="s">
        <v>264</v>
      </c>
      <c r="H212" s="212">
        <v>1</v>
      </c>
      <c r="I212" s="212">
        <v>5</v>
      </c>
      <c r="J212" s="212">
        <f t="shared" si="63"/>
        <v>5</v>
      </c>
      <c r="K212" s="212"/>
      <c r="L212" s="212">
        <v>30</v>
      </c>
      <c r="M212" s="215"/>
      <c r="N212" s="216"/>
      <c r="O212" s="217"/>
      <c r="P212" s="218"/>
      <c r="Q212" s="219">
        <f t="shared" si="66"/>
        <v>20</v>
      </c>
      <c r="R212" s="216">
        <f t="shared" si="64"/>
        <v>20</v>
      </c>
      <c r="S212" s="119"/>
      <c r="T212" s="119"/>
      <c r="U212" s="119">
        <v>54</v>
      </c>
      <c r="V212" s="120"/>
      <c r="W212" s="121"/>
    </row>
    <row r="213" spans="1:50" s="122" customFormat="1">
      <c r="A213" s="210" t="s">
        <v>262</v>
      </c>
      <c r="B213" s="211" t="s">
        <v>353</v>
      </c>
      <c r="C213" s="212">
        <v>1</v>
      </c>
      <c r="D213" s="213" t="s">
        <v>263</v>
      </c>
      <c r="E213" s="217" t="s">
        <v>228</v>
      </c>
      <c r="F213" s="212">
        <v>5</v>
      </c>
      <c r="G213" s="214" t="s">
        <v>260</v>
      </c>
      <c r="H213" s="212">
        <v>6</v>
      </c>
      <c r="I213" s="212">
        <v>10</v>
      </c>
      <c r="J213" s="212">
        <f t="shared" si="63"/>
        <v>5</v>
      </c>
      <c r="K213" s="212"/>
      <c r="L213" s="212">
        <v>30</v>
      </c>
      <c r="M213" s="215"/>
      <c r="N213" s="216"/>
      <c r="O213" s="217"/>
      <c r="P213" s="218"/>
      <c r="Q213" s="219">
        <f t="shared" si="66"/>
        <v>20</v>
      </c>
      <c r="R213" s="216">
        <f t="shared" si="64"/>
        <v>20</v>
      </c>
      <c r="S213" s="119"/>
      <c r="T213" s="119">
        <v>1</v>
      </c>
      <c r="U213" s="119">
        <f>T213*R213</f>
        <v>20</v>
      </c>
      <c r="V213" s="120"/>
      <c r="W213" s="121"/>
    </row>
    <row r="214" spans="1:50" s="122" customFormat="1">
      <c r="A214" s="210" t="s">
        <v>262</v>
      </c>
      <c r="B214" s="211" t="s">
        <v>405</v>
      </c>
      <c r="C214" s="212">
        <v>1</v>
      </c>
      <c r="D214" s="213" t="s">
        <v>320</v>
      </c>
      <c r="E214" s="217" t="s">
        <v>229</v>
      </c>
      <c r="F214" s="212">
        <v>5</v>
      </c>
      <c r="G214" s="214" t="s">
        <v>264</v>
      </c>
      <c r="H214" s="212">
        <v>6</v>
      </c>
      <c r="I214" s="212">
        <v>10</v>
      </c>
      <c r="J214" s="212">
        <f t="shared" si="63"/>
        <v>5</v>
      </c>
      <c r="K214" s="212"/>
      <c r="L214" s="212">
        <v>30</v>
      </c>
      <c r="M214" s="215"/>
      <c r="N214" s="216"/>
      <c r="O214" s="217"/>
      <c r="P214" s="218"/>
      <c r="Q214" s="219">
        <f t="shared" ref="Q214" si="67">IF(J214=0,0,L214/1.5)</f>
        <v>20</v>
      </c>
      <c r="R214" s="216">
        <f t="shared" si="64"/>
        <v>20</v>
      </c>
      <c r="S214" s="119"/>
      <c r="T214" s="119"/>
      <c r="U214" s="119"/>
      <c r="V214" s="120"/>
      <c r="W214" s="121"/>
    </row>
    <row r="215" spans="1:50" s="122" customFormat="1">
      <c r="A215" s="210" t="s">
        <v>262</v>
      </c>
      <c r="B215" s="211" t="s">
        <v>408</v>
      </c>
      <c r="C215" s="212">
        <v>1</v>
      </c>
      <c r="D215" s="213" t="s">
        <v>259</v>
      </c>
      <c r="E215" s="217" t="s">
        <v>229</v>
      </c>
      <c r="F215" s="212">
        <v>5</v>
      </c>
      <c r="G215" s="214" t="s">
        <v>260</v>
      </c>
      <c r="H215" s="212">
        <v>11</v>
      </c>
      <c r="I215" s="212">
        <v>20</v>
      </c>
      <c r="J215" s="212">
        <f t="shared" si="63"/>
        <v>10</v>
      </c>
      <c r="K215" s="212"/>
      <c r="L215" s="212">
        <v>60</v>
      </c>
      <c r="M215" s="215"/>
      <c r="N215" s="216"/>
      <c r="O215" s="217"/>
      <c r="P215" s="218"/>
      <c r="Q215" s="219">
        <f>IF(J215=0,0,L215/1.5)</f>
        <v>40</v>
      </c>
      <c r="R215" s="216">
        <f t="shared" si="64"/>
        <v>40</v>
      </c>
      <c r="S215" s="119"/>
      <c r="T215" s="119"/>
      <c r="U215" s="119"/>
      <c r="V215" s="120"/>
      <c r="W215" s="121"/>
    </row>
    <row r="216" spans="1:50" s="217" customFormat="1">
      <c r="A216" s="210" t="s">
        <v>262</v>
      </c>
      <c r="B216" s="211" t="s">
        <v>409</v>
      </c>
      <c r="C216" s="212">
        <v>1</v>
      </c>
      <c r="D216" s="213" t="s">
        <v>259</v>
      </c>
      <c r="E216" s="217" t="s">
        <v>229</v>
      </c>
      <c r="F216" s="212">
        <v>5</v>
      </c>
      <c r="G216" s="214" t="s">
        <v>264</v>
      </c>
      <c r="H216" s="212">
        <v>11</v>
      </c>
      <c r="I216" s="212">
        <v>20</v>
      </c>
      <c r="J216" s="212">
        <f t="shared" si="63"/>
        <v>10</v>
      </c>
      <c r="K216" s="212"/>
      <c r="L216" s="212">
        <v>60</v>
      </c>
      <c r="M216" s="215"/>
      <c r="N216" s="216"/>
      <c r="P216" s="218"/>
      <c r="Q216" s="219">
        <f>IF(J216=0,0,L216/1.5)</f>
        <v>40</v>
      </c>
      <c r="R216" s="216">
        <f t="shared" si="64"/>
        <v>40</v>
      </c>
      <c r="S216" s="119"/>
      <c r="T216" s="119"/>
      <c r="U216" s="119"/>
      <c r="V216" s="120"/>
      <c r="W216" s="121"/>
      <c r="X216" s="122"/>
      <c r="Y216" s="122"/>
      <c r="Z216" s="122"/>
      <c r="AA216" s="122"/>
      <c r="AB216" s="122"/>
      <c r="AC216" s="122"/>
      <c r="AD216" s="122"/>
      <c r="AE216" s="122"/>
      <c r="AF216" s="122"/>
      <c r="AG216" s="122"/>
      <c r="AH216" s="122"/>
      <c r="AI216" s="122"/>
      <c r="AJ216" s="122"/>
      <c r="AK216" s="122"/>
      <c r="AL216" s="122"/>
      <c r="AM216" s="122"/>
      <c r="AN216" s="122"/>
      <c r="AO216" s="122"/>
      <c r="AP216" s="122"/>
      <c r="AQ216" s="122"/>
      <c r="AR216" s="122"/>
      <c r="AS216" s="122"/>
      <c r="AT216" s="122"/>
      <c r="AU216" s="122"/>
      <c r="AV216" s="122"/>
      <c r="AW216" s="122"/>
      <c r="AX216" s="122"/>
    </row>
    <row r="217" spans="1:50" s="264" customFormat="1">
      <c r="A217" s="260" t="s">
        <v>262</v>
      </c>
      <c r="B217" s="261" t="s">
        <v>416</v>
      </c>
      <c r="C217" s="262">
        <v>1</v>
      </c>
      <c r="D217" s="263" t="s">
        <v>278</v>
      </c>
      <c r="E217" s="264" t="s">
        <v>229</v>
      </c>
      <c r="F217" s="262">
        <v>5</v>
      </c>
      <c r="G217" s="265" t="s">
        <v>384</v>
      </c>
      <c r="H217" s="262">
        <v>6</v>
      </c>
      <c r="I217" s="262">
        <v>17</v>
      </c>
      <c r="J217" s="262">
        <f>I217-H217+1</f>
        <v>12</v>
      </c>
      <c r="K217" s="262"/>
      <c r="L217" s="262">
        <v>60</v>
      </c>
      <c r="M217" s="266"/>
      <c r="N217" s="267"/>
      <c r="P217" s="268"/>
      <c r="Q217" s="269">
        <f>IF(J217=0,0,L217/1.5)</f>
        <v>40</v>
      </c>
      <c r="R217" s="267">
        <f>O217+P217+Q217</f>
        <v>40</v>
      </c>
      <c r="S217" s="15"/>
      <c r="T217" s="15"/>
      <c r="U217" s="15"/>
      <c r="V217" s="255"/>
      <c r="W217" s="256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</row>
    <row r="218" spans="1:50" s="122" customFormat="1">
      <c r="A218" s="210" t="s">
        <v>262</v>
      </c>
      <c r="B218" s="211" t="s">
        <v>329</v>
      </c>
      <c r="C218" s="212">
        <v>1</v>
      </c>
      <c r="D218" s="213" t="s">
        <v>273</v>
      </c>
      <c r="E218" s="217" t="s">
        <v>229</v>
      </c>
      <c r="F218" s="212">
        <v>6</v>
      </c>
      <c r="G218" s="214" t="s">
        <v>260</v>
      </c>
      <c r="H218" s="212">
        <v>1</v>
      </c>
      <c r="I218" s="212">
        <v>5</v>
      </c>
      <c r="J218" s="212">
        <f t="shared" si="0"/>
        <v>5</v>
      </c>
      <c r="K218" s="212"/>
      <c r="L218" s="212">
        <v>30</v>
      </c>
      <c r="M218" s="215"/>
      <c r="N218" s="216"/>
      <c r="O218" s="217"/>
      <c r="P218" s="218"/>
      <c r="Q218" s="219">
        <f t="shared" si="47"/>
        <v>20</v>
      </c>
      <c r="R218" s="216">
        <f t="shared" si="2"/>
        <v>20</v>
      </c>
      <c r="S218" s="119"/>
      <c r="T218" s="119"/>
      <c r="U218" s="119">
        <v>54</v>
      </c>
      <c r="V218" s="120"/>
      <c r="W218" s="121"/>
    </row>
    <row r="219" spans="1:50" s="122" customFormat="1">
      <c r="A219" s="210" t="s">
        <v>262</v>
      </c>
      <c r="B219" s="211" t="s">
        <v>330</v>
      </c>
      <c r="C219" s="212">
        <v>1</v>
      </c>
      <c r="D219" s="213" t="s">
        <v>273</v>
      </c>
      <c r="E219" s="217" t="s">
        <v>229</v>
      </c>
      <c r="F219" s="212">
        <v>6</v>
      </c>
      <c r="G219" s="214" t="s">
        <v>264</v>
      </c>
      <c r="H219" s="212">
        <v>1</v>
      </c>
      <c r="I219" s="212">
        <v>5</v>
      </c>
      <c r="J219" s="212">
        <f t="shared" si="0"/>
        <v>5</v>
      </c>
      <c r="K219" s="212"/>
      <c r="L219" s="212">
        <v>30</v>
      </c>
      <c r="M219" s="215"/>
      <c r="N219" s="216"/>
      <c r="O219" s="217"/>
      <c r="P219" s="218"/>
      <c r="Q219" s="219">
        <f t="shared" si="47"/>
        <v>20</v>
      </c>
      <c r="R219" s="216">
        <f t="shared" si="2"/>
        <v>20</v>
      </c>
      <c r="S219" s="119"/>
      <c r="T219" s="119"/>
      <c r="U219" s="119">
        <v>54</v>
      </c>
      <c r="V219" s="120"/>
      <c r="W219" s="121"/>
    </row>
    <row r="220" spans="1:50" s="122" customFormat="1">
      <c r="A220" s="210" t="s">
        <v>262</v>
      </c>
      <c r="B220" s="211" t="s">
        <v>403</v>
      </c>
      <c r="C220" s="212">
        <v>1</v>
      </c>
      <c r="D220" s="213" t="s">
        <v>271</v>
      </c>
      <c r="E220" s="217" t="s">
        <v>229</v>
      </c>
      <c r="F220" s="212">
        <v>6</v>
      </c>
      <c r="G220" s="214" t="s">
        <v>264</v>
      </c>
      <c r="H220" s="212">
        <v>6</v>
      </c>
      <c r="I220" s="212">
        <v>10</v>
      </c>
      <c r="J220" s="212">
        <f>I220-H220+1</f>
        <v>5</v>
      </c>
      <c r="K220" s="212"/>
      <c r="L220" s="212">
        <v>30</v>
      </c>
      <c r="M220" s="215"/>
      <c r="N220" s="216"/>
      <c r="O220" s="217"/>
      <c r="P220" s="218"/>
      <c r="Q220" s="219">
        <f>IF(J220=0,0,L220/1.5)</f>
        <v>20</v>
      </c>
      <c r="R220" s="216">
        <f>O220+P220+Q220</f>
        <v>20</v>
      </c>
      <c r="S220" s="119"/>
      <c r="T220" s="119"/>
      <c r="U220" s="119"/>
      <c r="V220" s="120"/>
      <c r="W220" s="121"/>
    </row>
    <row r="221" spans="1:50" s="122" customFormat="1">
      <c r="A221" s="210" t="s">
        <v>262</v>
      </c>
      <c r="B221" s="211" t="s">
        <v>410</v>
      </c>
      <c r="C221" s="212">
        <v>1</v>
      </c>
      <c r="D221" s="213" t="s">
        <v>320</v>
      </c>
      <c r="E221" s="217" t="s">
        <v>229</v>
      </c>
      <c r="F221" s="212" t="s">
        <v>77</v>
      </c>
      <c r="G221" s="214" t="s">
        <v>260</v>
      </c>
      <c r="H221" s="212">
        <v>6</v>
      </c>
      <c r="I221" s="212">
        <v>10</v>
      </c>
      <c r="J221" s="212">
        <f>I221-H221+1</f>
        <v>5</v>
      </c>
      <c r="K221" s="212"/>
      <c r="L221" s="212">
        <v>60</v>
      </c>
      <c r="M221" s="215"/>
      <c r="N221" s="216"/>
      <c r="O221" s="217"/>
      <c r="P221" s="218"/>
      <c r="Q221" s="219">
        <f t="shared" ref="Q221" si="68">IF(J221=0,0,L221/1.5)</f>
        <v>40</v>
      </c>
      <c r="R221" s="216">
        <f>O221+P221+Q221</f>
        <v>40</v>
      </c>
      <c r="S221" s="119"/>
      <c r="T221" s="119"/>
      <c r="U221" s="119"/>
      <c r="V221" s="120"/>
      <c r="W221" s="121"/>
    </row>
    <row r="222" spans="1:50" s="122" customFormat="1">
      <c r="A222" s="210" t="s">
        <v>262</v>
      </c>
      <c r="B222" s="211" t="s">
        <v>411</v>
      </c>
      <c r="C222" s="212">
        <v>1</v>
      </c>
      <c r="D222" s="213" t="s">
        <v>265</v>
      </c>
      <c r="E222" s="217" t="s">
        <v>229</v>
      </c>
      <c r="F222" s="212">
        <v>6</v>
      </c>
      <c r="G222" s="214" t="s">
        <v>260</v>
      </c>
      <c r="H222" s="212">
        <v>11</v>
      </c>
      <c r="I222" s="212">
        <v>20</v>
      </c>
      <c r="J222" s="212">
        <f>I222-H222+1</f>
        <v>10</v>
      </c>
      <c r="K222" s="212"/>
      <c r="L222" s="212">
        <v>60</v>
      </c>
      <c r="M222" s="215"/>
      <c r="N222" s="216"/>
      <c r="O222" s="217"/>
      <c r="P222" s="218"/>
      <c r="Q222" s="219">
        <f>IF(J222=0,0,L222/1.5)</f>
        <v>40</v>
      </c>
      <c r="R222" s="216">
        <f>O222+P222+Q222</f>
        <v>40</v>
      </c>
      <c r="S222" s="119"/>
      <c r="T222" s="119"/>
      <c r="U222" s="119"/>
      <c r="V222" s="120"/>
      <c r="W222" s="121"/>
    </row>
    <row r="223" spans="1:50" s="122" customFormat="1">
      <c r="A223" s="210" t="s">
        <v>262</v>
      </c>
      <c r="B223" s="211" t="s">
        <v>412</v>
      </c>
      <c r="C223" s="212">
        <v>1</v>
      </c>
      <c r="D223" s="213" t="s">
        <v>265</v>
      </c>
      <c r="E223" s="217" t="s">
        <v>229</v>
      </c>
      <c r="F223" s="212">
        <v>6</v>
      </c>
      <c r="G223" s="214" t="s">
        <v>264</v>
      </c>
      <c r="H223" s="212">
        <v>11</v>
      </c>
      <c r="I223" s="212">
        <v>20</v>
      </c>
      <c r="J223" s="212">
        <f>I223-H223+1</f>
        <v>10</v>
      </c>
      <c r="K223" s="212"/>
      <c r="L223" s="212">
        <v>60</v>
      </c>
      <c r="M223" s="215"/>
      <c r="N223" s="216"/>
      <c r="O223" s="217"/>
      <c r="P223" s="218"/>
      <c r="Q223" s="219">
        <f>IF(J223=0,0,L223/1.5)</f>
        <v>40</v>
      </c>
      <c r="R223" s="216">
        <f>O223+P223+Q223</f>
        <v>40</v>
      </c>
      <c r="S223" s="119"/>
      <c r="T223" s="119"/>
      <c r="U223" s="119"/>
      <c r="V223" s="120"/>
      <c r="W223" s="121"/>
    </row>
    <row r="224" spans="1:50" s="264" customFormat="1">
      <c r="A224" s="260" t="s">
        <v>262</v>
      </c>
      <c r="B224" s="261" t="s">
        <v>417</v>
      </c>
      <c r="C224" s="262">
        <v>1</v>
      </c>
      <c r="D224" s="263" t="s">
        <v>278</v>
      </c>
      <c r="E224" s="264" t="s">
        <v>229</v>
      </c>
      <c r="F224" s="262">
        <v>6</v>
      </c>
      <c r="G224" s="265" t="s">
        <v>384</v>
      </c>
      <c r="H224" s="262">
        <v>6</v>
      </c>
      <c r="I224" s="262">
        <v>17</v>
      </c>
      <c r="J224" s="262">
        <f>I224-H224+1</f>
        <v>12</v>
      </c>
      <c r="K224" s="262"/>
      <c r="L224" s="262">
        <v>60</v>
      </c>
      <c r="M224" s="266"/>
      <c r="N224" s="267"/>
      <c r="P224" s="268"/>
      <c r="Q224" s="269">
        <f>IF(J224=0,0,L224/1.5)</f>
        <v>40</v>
      </c>
      <c r="R224" s="267">
        <f>O224+P224+Q224</f>
        <v>40</v>
      </c>
      <c r="S224" s="15"/>
      <c r="T224" s="15"/>
      <c r="U224" s="15"/>
      <c r="V224" s="255"/>
      <c r="W224" s="256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</row>
    <row r="225" spans="1:23" s="122" customFormat="1">
      <c r="A225" s="210" t="s">
        <v>262</v>
      </c>
      <c r="B225" s="211" t="s">
        <v>332</v>
      </c>
      <c r="C225" s="212">
        <v>1</v>
      </c>
      <c r="D225" s="213" t="s">
        <v>258</v>
      </c>
      <c r="E225" s="217" t="s">
        <v>229</v>
      </c>
      <c r="F225" s="212">
        <v>7</v>
      </c>
      <c r="G225" s="214" t="s">
        <v>260</v>
      </c>
      <c r="H225" s="212">
        <v>1</v>
      </c>
      <c r="I225" s="212">
        <v>5</v>
      </c>
      <c r="J225" s="212">
        <f t="shared" si="0"/>
        <v>5</v>
      </c>
      <c r="K225" s="212"/>
      <c r="L225" s="212">
        <v>30</v>
      </c>
      <c r="M225" s="215"/>
      <c r="N225" s="216"/>
      <c r="O225" s="217"/>
      <c r="P225" s="218"/>
      <c r="Q225" s="219">
        <f t="shared" si="47"/>
        <v>20</v>
      </c>
      <c r="R225" s="216">
        <f t="shared" si="2"/>
        <v>20</v>
      </c>
      <c r="S225" s="119"/>
      <c r="T225" s="119"/>
      <c r="U225" s="119">
        <v>54</v>
      </c>
      <c r="V225" s="120"/>
      <c r="W225" s="121"/>
    </row>
    <row r="226" spans="1:23" s="122" customFormat="1">
      <c r="A226" s="210" t="s">
        <v>262</v>
      </c>
      <c r="B226" s="211" t="s">
        <v>276</v>
      </c>
      <c r="C226" s="212">
        <v>1</v>
      </c>
      <c r="D226" s="213" t="s">
        <v>259</v>
      </c>
      <c r="E226" s="217" t="s">
        <v>274</v>
      </c>
      <c r="F226" s="212">
        <v>7</v>
      </c>
      <c r="G226" s="214" t="s">
        <v>264</v>
      </c>
      <c r="H226" s="212">
        <v>1</v>
      </c>
      <c r="I226" s="212">
        <v>10</v>
      </c>
      <c r="J226" s="212">
        <f t="shared" ref="J226:J282" si="69">I226-H226+1</f>
        <v>10</v>
      </c>
      <c r="K226" s="212"/>
      <c r="L226" s="212">
        <v>60</v>
      </c>
      <c r="M226" s="215">
        <f>K226/J226</f>
        <v>0</v>
      </c>
      <c r="N226" s="216">
        <f>L226/6</f>
        <v>10</v>
      </c>
      <c r="O226" s="217"/>
      <c r="P226" s="218"/>
      <c r="Q226" s="219">
        <f t="shared" si="47"/>
        <v>40</v>
      </c>
      <c r="R226" s="216">
        <f t="shared" ref="R226:R282" si="70">O226+P226+Q226</f>
        <v>40</v>
      </c>
      <c r="S226" s="119"/>
      <c r="T226" s="119"/>
      <c r="U226" s="119">
        <v>54</v>
      </c>
      <c r="V226" s="120"/>
      <c r="W226" s="121"/>
    </row>
    <row r="227" spans="1:23" s="122" customFormat="1">
      <c r="A227" s="210" t="s">
        <v>262</v>
      </c>
      <c r="B227" s="211" t="s">
        <v>413</v>
      </c>
      <c r="C227" s="212">
        <v>1</v>
      </c>
      <c r="D227" s="213" t="s">
        <v>258</v>
      </c>
      <c r="E227" s="217" t="s">
        <v>229</v>
      </c>
      <c r="F227" s="212">
        <v>7</v>
      </c>
      <c r="G227" s="214" t="s">
        <v>264</v>
      </c>
      <c r="H227" s="212">
        <v>11</v>
      </c>
      <c r="I227" s="212">
        <v>20</v>
      </c>
      <c r="J227" s="212">
        <f t="shared" si="69"/>
        <v>10</v>
      </c>
      <c r="K227" s="212"/>
      <c r="L227" s="212">
        <v>60</v>
      </c>
      <c r="M227" s="215"/>
      <c r="N227" s="216"/>
      <c r="O227" s="217"/>
      <c r="P227" s="218"/>
      <c r="Q227" s="219">
        <f t="shared" si="47"/>
        <v>40</v>
      </c>
      <c r="R227" s="216">
        <f t="shared" si="70"/>
        <v>40</v>
      </c>
      <c r="S227" s="119"/>
      <c r="T227" s="119"/>
      <c r="U227" s="119"/>
      <c r="V227" s="120"/>
      <c r="W227" s="121"/>
    </row>
    <row r="228" spans="1:23" s="122" customFormat="1">
      <c r="A228" s="210" t="s">
        <v>262</v>
      </c>
      <c r="B228" s="211" t="s">
        <v>414</v>
      </c>
      <c r="C228" s="212">
        <v>1</v>
      </c>
      <c r="D228" s="213" t="s">
        <v>263</v>
      </c>
      <c r="E228" s="217" t="s">
        <v>229</v>
      </c>
      <c r="F228" s="212">
        <v>7</v>
      </c>
      <c r="G228" s="214" t="s">
        <v>260</v>
      </c>
      <c r="H228" s="212">
        <v>11</v>
      </c>
      <c r="I228" s="212">
        <v>20</v>
      </c>
      <c r="J228" s="212">
        <f t="shared" ref="J228" si="71">I228-H228+1</f>
        <v>10</v>
      </c>
      <c r="K228" s="212"/>
      <c r="L228" s="212">
        <v>60</v>
      </c>
      <c r="M228" s="215"/>
      <c r="N228" s="216"/>
      <c r="O228" s="217"/>
      <c r="P228" s="218"/>
      <c r="Q228" s="219">
        <f t="shared" ref="Q228" si="72">IF(J228=0,0,L228/1.5)</f>
        <v>40</v>
      </c>
      <c r="R228" s="216">
        <f t="shared" ref="R228" si="73">O228+P228+Q228</f>
        <v>40</v>
      </c>
      <c r="S228" s="119"/>
      <c r="T228" s="119"/>
      <c r="U228" s="119"/>
      <c r="V228" s="120"/>
      <c r="W228" s="121"/>
    </row>
    <row r="229" spans="1:23" s="122" customFormat="1">
      <c r="A229" s="124" t="s">
        <v>272</v>
      </c>
      <c r="B229" s="125" t="s">
        <v>144</v>
      </c>
      <c r="C229" s="126">
        <v>1</v>
      </c>
      <c r="D229" s="127" t="s">
        <v>270</v>
      </c>
      <c r="E229" s="122" t="s">
        <v>190</v>
      </c>
      <c r="F229" s="126">
        <v>2</v>
      </c>
      <c r="G229" s="128" t="s">
        <v>264</v>
      </c>
      <c r="H229" s="126">
        <v>6</v>
      </c>
      <c r="I229" s="126">
        <v>15</v>
      </c>
      <c r="J229" s="126">
        <f t="shared" si="69"/>
        <v>10</v>
      </c>
      <c r="K229" s="126"/>
      <c r="L229" s="126">
        <v>60</v>
      </c>
      <c r="M229" s="129"/>
      <c r="N229" s="130"/>
      <c r="P229" s="119"/>
      <c r="Q229" s="131">
        <f t="shared" si="47"/>
        <v>40</v>
      </c>
      <c r="R229" s="130">
        <f t="shared" si="70"/>
        <v>40</v>
      </c>
      <c r="S229" s="119"/>
      <c r="T229" s="119"/>
      <c r="U229" s="119">
        <v>54</v>
      </c>
      <c r="V229" s="120"/>
      <c r="W229" s="121"/>
    </row>
    <row r="230" spans="1:23" s="122" customFormat="1">
      <c r="A230" s="124" t="s">
        <v>272</v>
      </c>
      <c r="B230" s="125" t="s">
        <v>145</v>
      </c>
      <c r="C230" s="126">
        <v>1</v>
      </c>
      <c r="D230" s="127" t="s">
        <v>270</v>
      </c>
      <c r="E230" s="122" t="s">
        <v>190</v>
      </c>
      <c r="F230" s="126">
        <v>3</v>
      </c>
      <c r="G230" s="128" t="s">
        <v>264</v>
      </c>
      <c r="H230" s="126">
        <v>6</v>
      </c>
      <c r="I230" s="126">
        <v>15</v>
      </c>
      <c r="J230" s="126">
        <f t="shared" si="69"/>
        <v>10</v>
      </c>
      <c r="K230" s="126"/>
      <c r="L230" s="126">
        <v>60</v>
      </c>
      <c r="M230" s="129"/>
      <c r="N230" s="130"/>
      <c r="P230" s="119"/>
      <c r="Q230" s="131">
        <f t="shared" si="47"/>
        <v>40</v>
      </c>
      <c r="R230" s="130">
        <f t="shared" si="70"/>
        <v>40</v>
      </c>
      <c r="S230" s="119"/>
      <c r="T230" s="119"/>
      <c r="U230" s="119">
        <v>54</v>
      </c>
      <c r="V230" s="120"/>
      <c r="W230" s="121"/>
    </row>
    <row r="231" spans="1:23" s="122" customFormat="1">
      <c r="A231" s="124" t="s">
        <v>272</v>
      </c>
      <c r="B231" s="125" t="s">
        <v>146</v>
      </c>
      <c r="C231" s="126">
        <v>1</v>
      </c>
      <c r="D231" s="127" t="s">
        <v>271</v>
      </c>
      <c r="E231" s="122" t="s">
        <v>190</v>
      </c>
      <c r="F231" s="126">
        <v>4</v>
      </c>
      <c r="G231" s="128" t="s">
        <v>264</v>
      </c>
      <c r="H231" s="126">
        <v>6</v>
      </c>
      <c r="I231" s="126">
        <v>15</v>
      </c>
      <c r="J231" s="126">
        <f t="shared" si="69"/>
        <v>10</v>
      </c>
      <c r="K231" s="126"/>
      <c r="L231" s="126">
        <v>60</v>
      </c>
      <c r="M231" s="129"/>
      <c r="N231" s="130"/>
      <c r="P231" s="119"/>
      <c r="Q231" s="131">
        <f t="shared" si="47"/>
        <v>40</v>
      </c>
      <c r="R231" s="130">
        <f t="shared" si="70"/>
        <v>40</v>
      </c>
      <c r="S231" s="119"/>
      <c r="T231" s="119"/>
      <c r="U231" s="119">
        <v>54</v>
      </c>
      <c r="V231" s="120"/>
      <c r="W231" s="121"/>
    </row>
    <row r="232" spans="1:23" s="122" customFormat="1">
      <c r="A232" s="124" t="s">
        <v>272</v>
      </c>
      <c r="B232" s="125" t="s">
        <v>147</v>
      </c>
      <c r="C232" s="126">
        <v>1</v>
      </c>
      <c r="D232" s="127" t="s">
        <v>270</v>
      </c>
      <c r="E232" s="122" t="s">
        <v>190</v>
      </c>
      <c r="F232" s="126">
        <v>5</v>
      </c>
      <c r="G232" s="128" t="s">
        <v>264</v>
      </c>
      <c r="H232" s="126">
        <v>6</v>
      </c>
      <c r="I232" s="126">
        <v>15</v>
      </c>
      <c r="J232" s="126">
        <f t="shared" si="69"/>
        <v>10</v>
      </c>
      <c r="K232" s="126"/>
      <c r="L232" s="126">
        <v>60</v>
      </c>
      <c r="M232" s="129"/>
      <c r="N232" s="130"/>
      <c r="P232" s="119"/>
      <c r="Q232" s="131">
        <f t="shared" si="47"/>
        <v>40</v>
      </c>
      <c r="R232" s="130">
        <f t="shared" si="70"/>
        <v>40</v>
      </c>
      <c r="S232" s="119"/>
      <c r="T232" s="119"/>
      <c r="U232" s="119">
        <v>54</v>
      </c>
      <c r="V232" s="120"/>
      <c r="W232" s="121"/>
    </row>
    <row r="233" spans="1:23" s="122" customFormat="1">
      <c r="A233" s="124" t="s">
        <v>272</v>
      </c>
      <c r="B233" s="125" t="s">
        <v>173</v>
      </c>
      <c r="C233" s="126">
        <v>1</v>
      </c>
      <c r="D233" s="127" t="s">
        <v>270</v>
      </c>
      <c r="E233" s="122" t="s">
        <v>190</v>
      </c>
      <c r="F233" s="126" t="s">
        <v>76</v>
      </c>
      <c r="G233" s="128" t="s">
        <v>264</v>
      </c>
      <c r="H233" s="126">
        <v>1</v>
      </c>
      <c r="I233" s="126">
        <v>5</v>
      </c>
      <c r="J233" s="126">
        <f t="shared" si="69"/>
        <v>5</v>
      </c>
      <c r="K233" s="126"/>
      <c r="L233" s="126">
        <v>60</v>
      </c>
      <c r="M233" s="129"/>
      <c r="N233" s="130"/>
      <c r="P233" s="119"/>
      <c r="Q233" s="131">
        <f t="shared" si="47"/>
        <v>40</v>
      </c>
      <c r="R233" s="130">
        <f t="shared" si="70"/>
        <v>40</v>
      </c>
      <c r="S233" s="119"/>
      <c r="T233" s="119"/>
      <c r="U233" s="119">
        <v>54</v>
      </c>
      <c r="V233" s="120"/>
      <c r="W233" s="121"/>
    </row>
    <row r="234" spans="1:23" s="122" customFormat="1">
      <c r="A234" s="124" t="s">
        <v>272</v>
      </c>
      <c r="B234" s="125" t="s">
        <v>148</v>
      </c>
      <c r="C234" s="126">
        <v>1</v>
      </c>
      <c r="D234" s="127" t="s">
        <v>268</v>
      </c>
      <c r="E234" s="122" t="s">
        <v>231</v>
      </c>
      <c r="F234" s="126" t="s">
        <v>269</v>
      </c>
      <c r="G234" s="128" t="s">
        <v>260</v>
      </c>
      <c r="H234" s="126">
        <v>1</v>
      </c>
      <c r="I234" s="126">
        <v>15</v>
      </c>
      <c r="J234" s="126">
        <f t="shared" si="69"/>
        <v>15</v>
      </c>
      <c r="K234" s="126"/>
      <c r="L234" s="126">
        <v>45</v>
      </c>
      <c r="M234" s="129"/>
      <c r="N234" s="130"/>
      <c r="P234" s="119"/>
      <c r="Q234" s="131">
        <f t="shared" si="47"/>
        <v>30</v>
      </c>
      <c r="R234" s="130">
        <f t="shared" si="70"/>
        <v>30</v>
      </c>
      <c r="S234" s="119"/>
      <c r="T234" s="119"/>
      <c r="U234" s="119">
        <v>54</v>
      </c>
      <c r="V234" s="120"/>
      <c r="W234" s="121"/>
    </row>
    <row r="235" spans="1:23" s="122" customFormat="1">
      <c r="A235" s="124" t="s">
        <v>272</v>
      </c>
      <c r="B235" s="125" t="s">
        <v>148</v>
      </c>
      <c r="C235" s="126">
        <v>1</v>
      </c>
      <c r="D235" s="127" t="s">
        <v>268</v>
      </c>
      <c r="E235" s="122" t="s">
        <v>232</v>
      </c>
      <c r="F235" s="126" t="s">
        <v>269</v>
      </c>
      <c r="G235" s="128" t="s">
        <v>260</v>
      </c>
      <c r="H235" s="126">
        <v>1</v>
      </c>
      <c r="I235" s="126">
        <v>15</v>
      </c>
      <c r="J235" s="126">
        <f t="shared" si="69"/>
        <v>15</v>
      </c>
      <c r="K235" s="126"/>
      <c r="L235" s="126">
        <v>30</v>
      </c>
      <c r="M235" s="129"/>
      <c r="N235" s="130"/>
      <c r="P235" s="119"/>
      <c r="Q235" s="131">
        <f t="shared" si="47"/>
        <v>20</v>
      </c>
      <c r="R235" s="130">
        <f t="shared" si="70"/>
        <v>20</v>
      </c>
      <c r="S235" s="119"/>
      <c r="T235" s="119"/>
      <c r="U235" s="119">
        <v>54</v>
      </c>
      <c r="V235" s="120"/>
      <c r="W235" s="121"/>
    </row>
    <row r="236" spans="1:23" s="122" customFormat="1">
      <c r="A236" s="124" t="s">
        <v>272</v>
      </c>
      <c r="B236" s="125" t="s">
        <v>148</v>
      </c>
      <c r="C236" s="126">
        <v>1</v>
      </c>
      <c r="D236" s="127" t="s">
        <v>268</v>
      </c>
      <c r="E236" s="122" t="s">
        <v>233</v>
      </c>
      <c r="F236" s="126" t="s">
        <v>269</v>
      </c>
      <c r="G236" s="128" t="s">
        <v>260</v>
      </c>
      <c r="H236" s="126">
        <v>1</v>
      </c>
      <c r="I236" s="126">
        <v>15</v>
      </c>
      <c r="J236" s="126">
        <f t="shared" si="69"/>
        <v>15</v>
      </c>
      <c r="K236" s="126"/>
      <c r="L236" s="126">
        <v>30</v>
      </c>
      <c r="M236" s="129"/>
      <c r="N236" s="130"/>
      <c r="P236" s="119"/>
      <c r="Q236" s="131">
        <f t="shared" si="47"/>
        <v>20</v>
      </c>
      <c r="R236" s="130">
        <f t="shared" si="70"/>
        <v>20</v>
      </c>
      <c r="S236" s="119"/>
      <c r="T236" s="119"/>
      <c r="U236" s="119">
        <v>54</v>
      </c>
      <c r="V236" s="120"/>
      <c r="W236" s="121"/>
    </row>
    <row r="237" spans="1:23" s="122" customFormat="1">
      <c r="A237" s="124" t="s">
        <v>272</v>
      </c>
      <c r="B237" s="125" t="s">
        <v>148</v>
      </c>
      <c r="C237" s="126">
        <v>1</v>
      </c>
      <c r="D237" s="127" t="s">
        <v>268</v>
      </c>
      <c r="E237" s="122" t="s">
        <v>234</v>
      </c>
      <c r="F237" s="126" t="s">
        <v>269</v>
      </c>
      <c r="G237" s="128" t="s">
        <v>260</v>
      </c>
      <c r="H237" s="126">
        <v>1</v>
      </c>
      <c r="I237" s="126">
        <v>15</v>
      </c>
      <c r="J237" s="126">
        <f t="shared" si="69"/>
        <v>15</v>
      </c>
      <c r="K237" s="126"/>
      <c r="L237" s="126">
        <v>30</v>
      </c>
      <c r="M237" s="129"/>
      <c r="N237" s="130"/>
      <c r="P237" s="119"/>
      <c r="Q237" s="131">
        <f t="shared" si="47"/>
        <v>20</v>
      </c>
      <c r="R237" s="130">
        <f t="shared" si="70"/>
        <v>20</v>
      </c>
      <c r="S237" s="119"/>
      <c r="T237" s="119"/>
      <c r="U237" s="119">
        <v>54</v>
      </c>
      <c r="V237" s="120"/>
      <c r="W237" s="121"/>
    </row>
    <row r="238" spans="1:23" s="122" customFormat="1">
      <c r="A238" s="124" t="s">
        <v>272</v>
      </c>
      <c r="B238" s="125" t="s">
        <v>148</v>
      </c>
      <c r="C238" s="126">
        <v>1</v>
      </c>
      <c r="D238" s="127" t="s">
        <v>268</v>
      </c>
      <c r="E238" s="122" t="s">
        <v>235</v>
      </c>
      <c r="F238" s="126" t="s">
        <v>269</v>
      </c>
      <c r="G238" s="128" t="s">
        <v>260</v>
      </c>
      <c r="H238" s="126">
        <v>1</v>
      </c>
      <c r="I238" s="126">
        <v>15</v>
      </c>
      <c r="J238" s="126">
        <f t="shared" si="69"/>
        <v>15</v>
      </c>
      <c r="K238" s="126"/>
      <c r="L238" s="126">
        <v>30</v>
      </c>
      <c r="M238" s="129"/>
      <c r="N238" s="130"/>
      <c r="P238" s="119"/>
      <c r="Q238" s="131">
        <f t="shared" si="47"/>
        <v>20</v>
      </c>
      <c r="R238" s="130">
        <f t="shared" si="70"/>
        <v>20</v>
      </c>
      <c r="S238" s="119"/>
      <c r="T238" s="119"/>
      <c r="U238" s="119">
        <v>54</v>
      </c>
      <c r="V238" s="120"/>
      <c r="W238" s="121"/>
    </row>
    <row r="239" spans="1:23" s="122" customFormat="1">
      <c r="A239" s="124" t="s">
        <v>272</v>
      </c>
      <c r="B239" s="125" t="s">
        <v>148</v>
      </c>
      <c r="C239" s="126">
        <v>1</v>
      </c>
      <c r="D239" s="127" t="s">
        <v>268</v>
      </c>
      <c r="E239" s="122" t="s">
        <v>236</v>
      </c>
      <c r="F239" s="126" t="s">
        <v>269</v>
      </c>
      <c r="G239" s="128" t="s">
        <v>260</v>
      </c>
      <c r="H239" s="126">
        <v>1</v>
      </c>
      <c r="I239" s="126">
        <v>15</v>
      </c>
      <c r="J239" s="126">
        <f t="shared" si="69"/>
        <v>15</v>
      </c>
      <c r="K239" s="126"/>
      <c r="L239" s="126">
        <v>30</v>
      </c>
      <c r="M239" s="129"/>
      <c r="N239" s="130"/>
      <c r="P239" s="119"/>
      <c r="Q239" s="131">
        <f t="shared" ref="Q239:Q276" si="74">IF(J239=0,0,L239/1.5)</f>
        <v>20</v>
      </c>
      <c r="R239" s="130">
        <f t="shared" si="70"/>
        <v>20</v>
      </c>
      <c r="S239" s="119"/>
      <c r="T239" s="119"/>
      <c r="U239" s="119">
        <v>54</v>
      </c>
      <c r="V239" s="120"/>
      <c r="W239" s="121"/>
    </row>
    <row r="240" spans="1:23" s="122" customFormat="1">
      <c r="A240" s="124" t="s">
        <v>272</v>
      </c>
      <c r="B240" s="125" t="s">
        <v>148</v>
      </c>
      <c r="C240" s="126">
        <v>1</v>
      </c>
      <c r="D240" s="127" t="s">
        <v>268</v>
      </c>
      <c r="E240" s="122" t="s">
        <v>237</v>
      </c>
      <c r="F240" s="126" t="s">
        <v>269</v>
      </c>
      <c r="G240" s="128" t="s">
        <v>260</v>
      </c>
      <c r="H240" s="126">
        <v>1</v>
      </c>
      <c r="I240" s="126">
        <v>15</v>
      </c>
      <c r="J240" s="126">
        <f t="shared" si="69"/>
        <v>15</v>
      </c>
      <c r="K240" s="126"/>
      <c r="L240" s="126">
        <v>45</v>
      </c>
      <c r="M240" s="129"/>
      <c r="N240" s="130"/>
      <c r="P240" s="119"/>
      <c r="Q240" s="131">
        <f t="shared" si="74"/>
        <v>30</v>
      </c>
      <c r="R240" s="130">
        <f t="shared" si="70"/>
        <v>30</v>
      </c>
      <c r="S240" s="119"/>
      <c r="T240" s="119"/>
      <c r="U240" s="119">
        <v>54</v>
      </c>
      <c r="V240" s="120"/>
      <c r="W240" s="121"/>
    </row>
    <row r="241" spans="1:24" s="122" customFormat="1">
      <c r="A241" s="124" t="s">
        <v>272</v>
      </c>
      <c r="B241" s="125" t="s">
        <v>148</v>
      </c>
      <c r="C241" s="126">
        <v>1</v>
      </c>
      <c r="D241" s="127" t="s">
        <v>268</v>
      </c>
      <c r="E241" s="122" t="s">
        <v>238</v>
      </c>
      <c r="F241" s="126" t="s">
        <v>269</v>
      </c>
      <c r="G241" s="128" t="s">
        <v>260</v>
      </c>
      <c r="H241" s="126">
        <v>1</v>
      </c>
      <c r="I241" s="126">
        <v>15</v>
      </c>
      <c r="J241" s="126">
        <f t="shared" si="69"/>
        <v>15</v>
      </c>
      <c r="K241" s="126"/>
      <c r="L241" s="126">
        <v>45</v>
      </c>
      <c r="M241" s="129"/>
      <c r="N241" s="130"/>
      <c r="P241" s="119"/>
      <c r="Q241" s="131">
        <f t="shared" si="74"/>
        <v>30</v>
      </c>
      <c r="R241" s="130">
        <f t="shared" si="70"/>
        <v>30</v>
      </c>
      <c r="S241" s="119"/>
      <c r="T241" s="119"/>
      <c r="U241" s="119">
        <v>54</v>
      </c>
      <c r="V241" s="120"/>
      <c r="W241" s="121"/>
    </row>
    <row r="242" spans="1:24" s="122" customFormat="1">
      <c r="A242" s="124" t="s">
        <v>272</v>
      </c>
      <c r="B242" s="125" t="s">
        <v>174</v>
      </c>
      <c r="C242" s="126">
        <v>1</v>
      </c>
      <c r="D242" s="127" t="s">
        <v>271</v>
      </c>
      <c r="E242" s="122" t="s">
        <v>190</v>
      </c>
      <c r="F242" s="126" t="s">
        <v>79</v>
      </c>
      <c r="G242" s="128" t="s">
        <v>264</v>
      </c>
      <c r="H242" s="126">
        <v>1</v>
      </c>
      <c r="I242" s="126">
        <v>5</v>
      </c>
      <c r="J242" s="126">
        <f t="shared" si="69"/>
        <v>5</v>
      </c>
      <c r="K242" s="126"/>
      <c r="L242" s="126">
        <v>60</v>
      </c>
      <c r="M242" s="129"/>
      <c r="N242" s="130"/>
      <c r="P242" s="119"/>
      <c r="Q242" s="131">
        <f t="shared" si="74"/>
        <v>40</v>
      </c>
      <c r="R242" s="130">
        <f t="shared" si="70"/>
        <v>40</v>
      </c>
      <c r="S242" s="119"/>
      <c r="T242" s="119"/>
      <c r="U242" s="119">
        <v>54</v>
      </c>
      <c r="V242" s="120"/>
      <c r="W242" s="121"/>
    </row>
    <row r="243" spans="1:24" s="122" customFormat="1">
      <c r="A243" s="124" t="s">
        <v>272</v>
      </c>
      <c r="B243" s="125" t="s">
        <v>169</v>
      </c>
      <c r="C243" s="126">
        <v>1</v>
      </c>
      <c r="D243" s="127" t="s">
        <v>268</v>
      </c>
      <c r="E243" s="122" t="s">
        <v>190</v>
      </c>
      <c r="F243" s="126" t="s">
        <v>77</v>
      </c>
      <c r="G243" s="128" t="s">
        <v>260</v>
      </c>
      <c r="H243" s="126">
        <v>1</v>
      </c>
      <c r="I243" s="126">
        <v>5</v>
      </c>
      <c r="J243" s="126">
        <f t="shared" si="69"/>
        <v>5</v>
      </c>
      <c r="K243" s="126"/>
      <c r="L243" s="126">
        <v>60</v>
      </c>
      <c r="M243" s="129"/>
      <c r="N243" s="130"/>
      <c r="P243" s="119"/>
      <c r="Q243" s="131">
        <f t="shared" si="74"/>
        <v>40</v>
      </c>
      <c r="R243" s="130">
        <f t="shared" si="70"/>
        <v>40</v>
      </c>
      <c r="S243" s="119"/>
      <c r="T243" s="119"/>
      <c r="U243" s="119">
        <v>54</v>
      </c>
      <c r="V243" s="120"/>
      <c r="W243" s="121"/>
    </row>
    <row r="244" spans="1:24" s="122" customFormat="1">
      <c r="A244" s="124" t="s">
        <v>272</v>
      </c>
      <c r="B244" s="125" t="s">
        <v>170</v>
      </c>
      <c r="C244" s="126">
        <v>1</v>
      </c>
      <c r="D244" s="127" t="s">
        <v>268</v>
      </c>
      <c r="E244" s="122" t="s">
        <v>190</v>
      </c>
      <c r="F244" s="126" t="s">
        <v>77</v>
      </c>
      <c r="G244" s="128" t="s">
        <v>264</v>
      </c>
      <c r="H244" s="126">
        <v>1</v>
      </c>
      <c r="I244" s="126">
        <v>5</v>
      </c>
      <c r="J244" s="126">
        <f t="shared" si="69"/>
        <v>5</v>
      </c>
      <c r="K244" s="126"/>
      <c r="L244" s="126">
        <v>60</v>
      </c>
      <c r="M244" s="129"/>
      <c r="N244" s="130"/>
      <c r="P244" s="119"/>
      <c r="Q244" s="131">
        <f t="shared" si="74"/>
        <v>40</v>
      </c>
      <c r="R244" s="130">
        <f t="shared" si="70"/>
        <v>40</v>
      </c>
      <c r="S244" s="119"/>
      <c r="T244" s="119"/>
      <c r="U244" s="119">
        <v>54</v>
      </c>
      <c r="V244" s="120"/>
      <c r="W244" s="121"/>
    </row>
    <row r="245" spans="1:24" s="122" customFormat="1">
      <c r="A245" s="124" t="s">
        <v>272</v>
      </c>
      <c r="B245" s="125" t="s">
        <v>171</v>
      </c>
      <c r="C245" s="126">
        <v>1</v>
      </c>
      <c r="D245" s="127" t="s">
        <v>268</v>
      </c>
      <c r="E245" s="122" t="s">
        <v>190</v>
      </c>
      <c r="F245" s="126" t="s">
        <v>77</v>
      </c>
      <c r="G245" s="128" t="s">
        <v>260</v>
      </c>
      <c r="H245" s="126">
        <v>6</v>
      </c>
      <c r="I245" s="126">
        <v>10</v>
      </c>
      <c r="J245" s="126">
        <f t="shared" si="69"/>
        <v>5</v>
      </c>
      <c r="K245" s="126"/>
      <c r="L245" s="126">
        <v>60</v>
      </c>
      <c r="M245" s="129"/>
      <c r="N245" s="130"/>
      <c r="P245" s="119"/>
      <c r="Q245" s="131">
        <f t="shared" si="74"/>
        <v>40</v>
      </c>
      <c r="R245" s="130">
        <f t="shared" si="70"/>
        <v>40</v>
      </c>
      <c r="S245" s="119"/>
      <c r="T245" s="119"/>
      <c r="U245" s="119">
        <v>54</v>
      </c>
      <c r="V245" s="120"/>
      <c r="W245" s="121"/>
    </row>
    <row r="246" spans="1:24" s="122" customFormat="1">
      <c r="A246" s="124" t="s">
        <v>272</v>
      </c>
      <c r="B246" s="125" t="s">
        <v>172</v>
      </c>
      <c r="C246" s="126">
        <v>1</v>
      </c>
      <c r="D246" s="127" t="s">
        <v>268</v>
      </c>
      <c r="E246" s="122" t="s">
        <v>190</v>
      </c>
      <c r="F246" s="126" t="s">
        <v>77</v>
      </c>
      <c r="G246" s="128" t="s">
        <v>264</v>
      </c>
      <c r="H246" s="126">
        <v>6</v>
      </c>
      <c r="I246" s="126">
        <v>10</v>
      </c>
      <c r="J246" s="126">
        <f t="shared" si="69"/>
        <v>5</v>
      </c>
      <c r="K246" s="126"/>
      <c r="L246" s="126">
        <v>60</v>
      </c>
      <c r="M246" s="129"/>
      <c r="N246" s="130"/>
      <c r="P246" s="119"/>
      <c r="Q246" s="131">
        <f t="shared" si="74"/>
        <v>40</v>
      </c>
      <c r="R246" s="130">
        <f t="shared" si="70"/>
        <v>40</v>
      </c>
      <c r="S246" s="119"/>
      <c r="T246" s="119"/>
      <c r="U246" s="119">
        <v>54</v>
      </c>
      <c r="V246" s="120"/>
      <c r="W246" s="121"/>
    </row>
    <row r="247" spans="1:24" s="122" customFormat="1">
      <c r="A247" s="124" t="s">
        <v>272</v>
      </c>
      <c r="B247" s="125" t="s">
        <v>177</v>
      </c>
      <c r="C247" s="126">
        <v>1</v>
      </c>
      <c r="D247" s="127" t="s">
        <v>271</v>
      </c>
      <c r="E247" s="122" t="s">
        <v>190</v>
      </c>
      <c r="F247" s="126" t="s">
        <v>77</v>
      </c>
      <c r="G247" s="128" t="s">
        <v>260</v>
      </c>
      <c r="H247" s="126">
        <v>11</v>
      </c>
      <c r="I247" s="126">
        <v>15</v>
      </c>
      <c r="J247" s="126">
        <f t="shared" si="69"/>
        <v>5</v>
      </c>
      <c r="K247" s="126"/>
      <c r="L247" s="126">
        <v>60</v>
      </c>
      <c r="M247" s="129"/>
      <c r="N247" s="130"/>
      <c r="P247" s="119"/>
      <c r="Q247" s="131">
        <f t="shared" si="74"/>
        <v>40</v>
      </c>
      <c r="R247" s="130">
        <f t="shared" si="70"/>
        <v>40</v>
      </c>
      <c r="S247" s="119"/>
      <c r="T247" s="119"/>
      <c r="U247" s="119">
        <v>54</v>
      </c>
      <c r="V247" s="120"/>
      <c r="W247" s="121"/>
    </row>
    <row r="248" spans="1:24" s="122" customFormat="1">
      <c r="A248" s="124" t="s">
        <v>272</v>
      </c>
      <c r="B248" s="125" t="s">
        <v>191</v>
      </c>
      <c r="C248" s="126">
        <v>1</v>
      </c>
      <c r="D248" s="127" t="s">
        <v>271</v>
      </c>
      <c r="E248" s="122" t="s">
        <v>190</v>
      </c>
      <c r="F248" s="126" t="s">
        <v>77</v>
      </c>
      <c r="G248" s="128" t="s">
        <v>264</v>
      </c>
      <c r="H248" s="126">
        <v>11</v>
      </c>
      <c r="I248" s="126">
        <v>15</v>
      </c>
      <c r="J248" s="126">
        <f t="shared" si="69"/>
        <v>5</v>
      </c>
      <c r="K248" s="126"/>
      <c r="L248" s="126">
        <v>60</v>
      </c>
      <c r="M248" s="129"/>
      <c r="N248" s="130"/>
      <c r="P248" s="119"/>
      <c r="Q248" s="131">
        <f t="shared" si="74"/>
        <v>40</v>
      </c>
      <c r="R248" s="130">
        <f t="shared" si="70"/>
        <v>40</v>
      </c>
      <c r="S248" s="119"/>
      <c r="T248" s="119"/>
      <c r="U248" s="119">
        <v>54</v>
      </c>
      <c r="V248" s="120"/>
      <c r="W248" s="121"/>
    </row>
    <row r="249" spans="1:24" s="166" customFormat="1">
      <c r="A249" s="210" t="s">
        <v>267</v>
      </c>
      <c r="B249" s="211" t="s">
        <v>317</v>
      </c>
      <c r="C249" s="212">
        <v>1</v>
      </c>
      <c r="D249" s="213" t="s">
        <v>273</v>
      </c>
      <c r="E249" s="217" t="s">
        <v>244</v>
      </c>
      <c r="F249" s="212">
        <v>2</v>
      </c>
      <c r="G249" s="214" t="s">
        <v>260</v>
      </c>
      <c r="H249" s="212">
        <v>1</v>
      </c>
      <c r="I249" s="212">
        <v>8</v>
      </c>
      <c r="J249" s="212">
        <f t="shared" si="69"/>
        <v>8</v>
      </c>
      <c r="K249" s="212"/>
      <c r="L249" s="212">
        <v>45</v>
      </c>
      <c r="M249" s="215"/>
      <c r="N249" s="216"/>
      <c r="O249" s="217"/>
      <c r="P249" s="218"/>
      <c r="Q249" s="219">
        <f t="shared" si="74"/>
        <v>30</v>
      </c>
      <c r="R249" s="216">
        <f t="shared" si="70"/>
        <v>30</v>
      </c>
      <c r="S249" s="119"/>
      <c r="T249" s="119"/>
      <c r="U249" s="119">
        <v>54</v>
      </c>
      <c r="V249" s="120"/>
      <c r="W249" s="121"/>
      <c r="X249" s="122"/>
    </row>
    <row r="250" spans="1:24" s="166" customFormat="1">
      <c r="A250" s="210" t="s">
        <v>267</v>
      </c>
      <c r="B250" s="211" t="s">
        <v>317</v>
      </c>
      <c r="C250" s="212">
        <v>1</v>
      </c>
      <c r="D250" s="213" t="s">
        <v>273</v>
      </c>
      <c r="E250" s="217" t="s">
        <v>245</v>
      </c>
      <c r="F250" s="212">
        <v>5</v>
      </c>
      <c r="G250" s="214" t="s">
        <v>264</v>
      </c>
      <c r="H250" s="212">
        <v>1</v>
      </c>
      <c r="I250" s="212">
        <v>8</v>
      </c>
      <c r="J250" s="212">
        <f t="shared" si="69"/>
        <v>8</v>
      </c>
      <c r="K250" s="212"/>
      <c r="L250" s="212">
        <v>30</v>
      </c>
      <c r="M250" s="215"/>
      <c r="N250" s="216"/>
      <c r="O250" s="217"/>
      <c r="P250" s="218"/>
      <c r="Q250" s="219">
        <f t="shared" si="74"/>
        <v>20</v>
      </c>
      <c r="R250" s="216">
        <f t="shared" si="70"/>
        <v>20</v>
      </c>
      <c r="S250" s="119"/>
      <c r="T250" s="119"/>
      <c r="U250" s="119">
        <v>54</v>
      </c>
      <c r="V250" s="120"/>
      <c r="W250" s="121"/>
      <c r="X250" s="122"/>
    </row>
    <row r="251" spans="1:24" s="166" customFormat="1">
      <c r="A251" s="210" t="s">
        <v>267</v>
      </c>
      <c r="B251" s="211" t="s">
        <v>317</v>
      </c>
      <c r="C251" s="212">
        <v>1</v>
      </c>
      <c r="D251" s="213" t="s">
        <v>273</v>
      </c>
      <c r="E251" s="217" t="s">
        <v>247</v>
      </c>
      <c r="F251" s="212">
        <v>5</v>
      </c>
      <c r="G251" s="214" t="s">
        <v>260</v>
      </c>
      <c r="H251" s="212">
        <v>1</v>
      </c>
      <c r="I251" s="212">
        <v>8</v>
      </c>
      <c r="J251" s="212">
        <f t="shared" si="69"/>
        <v>8</v>
      </c>
      <c r="K251" s="212"/>
      <c r="L251" s="212">
        <v>30</v>
      </c>
      <c r="M251" s="215"/>
      <c r="N251" s="216"/>
      <c r="O251" s="217"/>
      <c r="P251" s="218"/>
      <c r="Q251" s="219">
        <f t="shared" si="74"/>
        <v>20</v>
      </c>
      <c r="R251" s="216">
        <f t="shared" si="70"/>
        <v>20</v>
      </c>
      <c r="S251" s="119"/>
      <c r="T251" s="119"/>
      <c r="U251" s="119">
        <v>54</v>
      </c>
      <c r="V251" s="120"/>
      <c r="W251" s="121"/>
      <c r="X251" s="122"/>
    </row>
    <row r="252" spans="1:24" s="166" customFormat="1">
      <c r="A252" s="210" t="s">
        <v>267</v>
      </c>
      <c r="B252" s="211" t="s">
        <v>317</v>
      </c>
      <c r="C252" s="212">
        <v>1</v>
      </c>
      <c r="D252" s="213" t="s">
        <v>273</v>
      </c>
      <c r="E252" s="217" t="s">
        <v>246</v>
      </c>
      <c r="F252" s="212">
        <v>7</v>
      </c>
      <c r="G252" s="214" t="s">
        <v>264</v>
      </c>
      <c r="H252" s="212">
        <v>1</v>
      </c>
      <c r="I252" s="212">
        <v>8</v>
      </c>
      <c r="J252" s="212">
        <f t="shared" si="69"/>
        <v>8</v>
      </c>
      <c r="K252" s="212"/>
      <c r="L252" s="212">
        <v>30</v>
      </c>
      <c r="M252" s="215"/>
      <c r="N252" s="216"/>
      <c r="O252" s="217"/>
      <c r="P252" s="218"/>
      <c r="Q252" s="219">
        <f t="shared" si="74"/>
        <v>20</v>
      </c>
      <c r="R252" s="216">
        <f t="shared" si="70"/>
        <v>20</v>
      </c>
      <c r="S252" s="119"/>
      <c r="T252" s="119"/>
      <c r="U252" s="119">
        <v>54</v>
      </c>
      <c r="V252" s="120"/>
      <c r="W252" s="121"/>
      <c r="X252" s="122"/>
    </row>
    <row r="253" spans="1:24" s="166" customFormat="1">
      <c r="A253" s="210" t="s">
        <v>267</v>
      </c>
      <c r="B253" s="211" t="s">
        <v>317</v>
      </c>
      <c r="C253" s="212">
        <v>1</v>
      </c>
      <c r="D253" s="213" t="s">
        <v>273</v>
      </c>
      <c r="E253" s="217" t="s">
        <v>248</v>
      </c>
      <c r="F253" s="212">
        <v>7</v>
      </c>
      <c r="G253" s="214" t="s">
        <v>260</v>
      </c>
      <c r="H253" s="212">
        <v>1</v>
      </c>
      <c r="I253" s="212">
        <v>8</v>
      </c>
      <c r="J253" s="212">
        <f>I253-H253+1</f>
        <v>8</v>
      </c>
      <c r="K253" s="212"/>
      <c r="L253" s="212">
        <v>25</v>
      </c>
      <c r="M253" s="215"/>
      <c r="N253" s="216"/>
      <c r="O253" s="217"/>
      <c r="P253" s="218"/>
      <c r="Q253" s="219">
        <f>IF(J253=0,0,L253/1.5)</f>
        <v>16.666666666666668</v>
      </c>
      <c r="R253" s="216">
        <f>O253+P253+Q253</f>
        <v>16.666666666666668</v>
      </c>
      <c r="S253" s="119"/>
      <c r="T253" s="119"/>
      <c r="U253" s="119">
        <v>54</v>
      </c>
      <c r="V253" s="120"/>
      <c r="W253" s="121"/>
      <c r="X253" s="122"/>
    </row>
    <row r="254" spans="1:24" s="166" customFormat="1">
      <c r="A254" s="210" t="s">
        <v>267</v>
      </c>
      <c r="B254" s="211" t="s">
        <v>317</v>
      </c>
      <c r="C254" s="212">
        <v>1</v>
      </c>
      <c r="D254" s="213" t="s">
        <v>273</v>
      </c>
      <c r="E254" s="217" t="s">
        <v>248</v>
      </c>
      <c r="F254" s="212">
        <v>7</v>
      </c>
      <c r="G254" s="214" t="s">
        <v>264</v>
      </c>
      <c r="H254" s="212">
        <v>1</v>
      </c>
      <c r="I254" s="212">
        <v>8</v>
      </c>
      <c r="J254" s="212">
        <f t="shared" si="69"/>
        <v>8</v>
      </c>
      <c r="K254" s="212"/>
      <c r="L254" s="212">
        <v>20</v>
      </c>
      <c r="M254" s="215"/>
      <c r="N254" s="216"/>
      <c r="O254" s="217"/>
      <c r="P254" s="218"/>
      <c r="Q254" s="219">
        <f t="shared" si="74"/>
        <v>13.333333333333334</v>
      </c>
      <c r="R254" s="216">
        <f t="shared" si="70"/>
        <v>13.333333333333334</v>
      </c>
      <c r="S254" s="119"/>
      <c r="T254" s="119"/>
      <c r="U254" s="119">
        <v>54</v>
      </c>
      <c r="V254" s="120"/>
      <c r="W254" s="121"/>
      <c r="X254" s="122"/>
    </row>
    <row r="255" spans="1:24" s="166" customFormat="1">
      <c r="A255" s="210" t="s">
        <v>267</v>
      </c>
      <c r="B255" s="211" t="s">
        <v>148</v>
      </c>
      <c r="C255" s="212">
        <v>1</v>
      </c>
      <c r="D255" s="213" t="s">
        <v>268</v>
      </c>
      <c r="E255" s="217" t="s">
        <v>239</v>
      </c>
      <c r="F255" s="212" t="s">
        <v>269</v>
      </c>
      <c r="G255" s="214" t="s">
        <v>260</v>
      </c>
      <c r="H255" s="212">
        <v>13</v>
      </c>
      <c r="I255" s="212">
        <v>15</v>
      </c>
      <c r="J255" s="212">
        <f t="shared" si="69"/>
        <v>3</v>
      </c>
      <c r="K255" s="212"/>
      <c r="L255" s="212">
        <v>45</v>
      </c>
      <c r="M255" s="215"/>
      <c r="N255" s="216"/>
      <c r="O255" s="217"/>
      <c r="P255" s="218"/>
      <c r="Q255" s="219">
        <f t="shared" si="74"/>
        <v>30</v>
      </c>
      <c r="R255" s="216">
        <f t="shared" si="70"/>
        <v>30</v>
      </c>
      <c r="S255" s="119"/>
      <c r="T255" s="119"/>
      <c r="U255" s="119">
        <v>54</v>
      </c>
      <c r="V255" s="120"/>
      <c r="W255" s="121"/>
      <c r="X255" s="122"/>
    </row>
    <row r="256" spans="1:24" s="166" customFormat="1">
      <c r="A256" s="210" t="s">
        <v>267</v>
      </c>
      <c r="B256" s="211" t="s">
        <v>181</v>
      </c>
      <c r="C256" s="212">
        <v>1</v>
      </c>
      <c r="D256" s="213" t="s">
        <v>266</v>
      </c>
      <c r="E256" s="217" t="s">
        <v>183</v>
      </c>
      <c r="F256" s="212" t="s">
        <v>286</v>
      </c>
      <c r="G256" s="214" t="s">
        <v>260</v>
      </c>
      <c r="H256" s="212">
        <v>1</v>
      </c>
      <c r="I256" s="212">
        <v>5</v>
      </c>
      <c r="J256" s="212">
        <f t="shared" si="69"/>
        <v>5</v>
      </c>
      <c r="K256" s="212"/>
      <c r="L256" s="212">
        <v>60</v>
      </c>
      <c r="M256" s="215"/>
      <c r="N256" s="216"/>
      <c r="O256" s="217"/>
      <c r="P256" s="218"/>
      <c r="Q256" s="219">
        <f t="shared" si="74"/>
        <v>40</v>
      </c>
      <c r="R256" s="216">
        <f t="shared" si="70"/>
        <v>40</v>
      </c>
      <c r="S256" s="119"/>
      <c r="T256" s="119"/>
      <c r="U256" s="119">
        <v>54</v>
      </c>
      <c r="V256" s="120"/>
      <c r="W256" s="121"/>
      <c r="X256" s="122"/>
    </row>
    <row r="257" spans="1:24" s="166" customFormat="1">
      <c r="A257" s="210" t="s">
        <v>267</v>
      </c>
      <c r="B257" s="211" t="s">
        <v>182</v>
      </c>
      <c r="C257" s="212">
        <v>1</v>
      </c>
      <c r="D257" s="213" t="s">
        <v>266</v>
      </c>
      <c r="E257" s="217" t="s">
        <v>183</v>
      </c>
      <c r="F257" s="212" t="s">
        <v>286</v>
      </c>
      <c r="G257" s="214" t="s">
        <v>264</v>
      </c>
      <c r="H257" s="212">
        <v>1</v>
      </c>
      <c r="I257" s="212">
        <v>5</v>
      </c>
      <c r="J257" s="212">
        <f>I257-H257+1</f>
        <v>5</v>
      </c>
      <c r="K257" s="212"/>
      <c r="L257" s="212">
        <v>30</v>
      </c>
      <c r="M257" s="215"/>
      <c r="N257" s="216"/>
      <c r="O257" s="217"/>
      <c r="P257" s="218"/>
      <c r="Q257" s="219">
        <f>IF(J257=0,0,L257/1.5)</f>
        <v>20</v>
      </c>
      <c r="R257" s="216">
        <f>O257+P257+Q257</f>
        <v>20</v>
      </c>
      <c r="S257" s="119"/>
      <c r="T257" s="119"/>
      <c r="U257" s="119">
        <v>54</v>
      </c>
      <c r="V257" s="120"/>
      <c r="W257" s="121"/>
      <c r="X257" s="122"/>
    </row>
    <row r="258" spans="1:24" s="166" customFormat="1">
      <c r="A258" s="210" t="s">
        <v>267</v>
      </c>
      <c r="B258" s="211" t="s">
        <v>181</v>
      </c>
      <c r="C258" s="212">
        <v>1</v>
      </c>
      <c r="D258" s="213" t="s">
        <v>259</v>
      </c>
      <c r="E258" s="217" t="s">
        <v>180</v>
      </c>
      <c r="F258" s="212" t="s">
        <v>322</v>
      </c>
      <c r="G258" s="214" t="s">
        <v>260</v>
      </c>
      <c r="H258" s="212">
        <v>6</v>
      </c>
      <c r="I258" s="212">
        <v>10</v>
      </c>
      <c r="J258" s="212">
        <f>I258-H258+1</f>
        <v>5</v>
      </c>
      <c r="K258" s="212"/>
      <c r="L258" s="212">
        <v>60</v>
      </c>
      <c r="M258" s="215"/>
      <c r="N258" s="216"/>
      <c r="O258" s="217"/>
      <c r="P258" s="218"/>
      <c r="Q258" s="219">
        <f>IF(J258=0,0,L258/1.5)</f>
        <v>40</v>
      </c>
      <c r="R258" s="216">
        <f>O258+P258+Q258</f>
        <v>40</v>
      </c>
      <c r="S258" s="119"/>
      <c r="T258" s="119"/>
      <c r="U258" s="119">
        <v>54</v>
      </c>
      <c r="V258" s="120"/>
      <c r="W258" s="121"/>
      <c r="X258" s="122"/>
    </row>
    <row r="259" spans="1:24" s="166" customFormat="1">
      <c r="A259" s="210" t="s">
        <v>267</v>
      </c>
      <c r="B259" s="211" t="s">
        <v>182</v>
      </c>
      <c r="C259" s="212">
        <v>1</v>
      </c>
      <c r="D259" s="213" t="s">
        <v>259</v>
      </c>
      <c r="E259" s="217" t="s">
        <v>180</v>
      </c>
      <c r="F259" s="212" t="s">
        <v>322</v>
      </c>
      <c r="G259" s="214" t="s">
        <v>264</v>
      </c>
      <c r="H259" s="212">
        <v>6</v>
      </c>
      <c r="I259" s="212">
        <v>10</v>
      </c>
      <c r="J259" s="212">
        <f t="shared" si="69"/>
        <v>5</v>
      </c>
      <c r="K259" s="212"/>
      <c r="L259" s="212">
        <v>60</v>
      </c>
      <c r="M259" s="215"/>
      <c r="N259" s="216"/>
      <c r="O259" s="217"/>
      <c r="P259" s="218"/>
      <c r="Q259" s="219">
        <f t="shared" si="74"/>
        <v>40</v>
      </c>
      <c r="R259" s="216">
        <f t="shared" si="70"/>
        <v>40</v>
      </c>
      <c r="S259" s="119"/>
      <c r="T259" s="119"/>
      <c r="U259" s="119">
        <v>54</v>
      </c>
      <c r="V259" s="120"/>
      <c r="W259" s="121"/>
      <c r="X259" s="122"/>
    </row>
    <row r="260" spans="1:24" s="166" customFormat="1">
      <c r="A260" s="210" t="s">
        <v>267</v>
      </c>
      <c r="B260" s="211" t="s">
        <v>184</v>
      </c>
      <c r="C260" s="212">
        <v>1</v>
      </c>
      <c r="D260" s="213" t="s">
        <v>259</v>
      </c>
      <c r="E260" s="217" t="s">
        <v>180</v>
      </c>
      <c r="F260" s="212" t="s">
        <v>77</v>
      </c>
      <c r="G260" s="214" t="s">
        <v>260</v>
      </c>
      <c r="H260" s="212">
        <v>11</v>
      </c>
      <c r="I260" s="212">
        <v>15</v>
      </c>
      <c r="J260" s="212">
        <f>I260-H260+1</f>
        <v>5</v>
      </c>
      <c r="K260" s="212"/>
      <c r="L260" s="212">
        <v>60</v>
      </c>
      <c r="M260" s="215"/>
      <c r="N260" s="216"/>
      <c r="O260" s="217"/>
      <c r="P260" s="218"/>
      <c r="Q260" s="219">
        <f>IF(J260=0,0,L260/1.5)</f>
        <v>40</v>
      </c>
      <c r="R260" s="216">
        <f>O260+P260+Q260</f>
        <v>40</v>
      </c>
      <c r="S260" s="119"/>
      <c r="T260" s="119"/>
      <c r="U260" s="119">
        <v>54</v>
      </c>
      <c r="V260" s="120"/>
      <c r="W260" s="121"/>
      <c r="X260" s="122"/>
    </row>
    <row r="261" spans="1:24" s="166" customFormat="1">
      <c r="A261" s="210" t="s">
        <v>267</v>
      </c>
      <c r="B261" s="211" t="s">
        <v>185</v>
      </c>
      <c r="C261" s="212">
        <v>1</v>
      </c>
      <c r="D261" s="213" t="s">
        <v>259</v>
      </c>
      <c r="E261" s="217" t="s">
        <v>180</v>
      </c>
      <c r="F261" s="212" t="s">
        <v>77</v>
      </c>
      <c r="G261" s="214" t="s">
        <v>264</v>
      </c>
      <c r="H261" s="212">
        <v>11</v>
      </c>
      <c r="I261" s="212">
        <v>15</v>
      </c>
      <c r="J261" s="212">
        <f>I261-H261+1</f>
        <v>5</v>
      </c>
      <c r="K261" s="212"/>
      <c r="L261" s="212">
        <v>60</v>
      </c>
      <c r="M261" s="215"/>
      <c r="N261" s="216"/>
      <c r="O261" s="217"/>
      <c r="P261" s="218"/>
      <c r="Q261" s="219">
        <f>IF(J261=0,0,L261/1.5)</f>
        <v>40</v>
      </c>
      <c r="R261" s="216">
        <f>O261+P261+Q261</f>
        <v>40</v>
      </c>
      <c r="S261" s="119"/>
      <c r="T261" s="119"/>
      <c r="U261" s="119">
        <v>54</v>
      </c>
      <c r="V261" s="120"/>
      <c r="W261" s="121"/>
      <c r="X261" s="122"/>
    </row>
    <row r="262" spans="1:24" s="166" customFormat="1">
      <c r="A262" s="124" t="s">
        <v>287</v>
      </c>
      <c r="B262" s="125" t="s">
        <v>196</v>
      </c>
      <c r="C262" s="126">
        <v>1</v>
      </c>
      <c r="D262" s="127" t="s">
        <v>265</v>
      </c>
      <c r="E262" s="122" t="s">
        <v>183</v>
      </c>
      <c r="F262" s="126" t="s">
        <v>76</v>
      </c>
      <c r="G262" s="128" t="s">
        <v>260</v>
      </c>
      <c r="H262" s="126">
        <v>1</v>
      </c>
      <c r="I262" s="126">
        <v>5</v>
      </c>
      <c r="J262" s="126">
        <f t="shared" si="69"/>
        <v>5</v>
      </c>
      <c r="K262" s="126"/>
      <c r="L262" s="126">
        <v>60</v>
      </c>
      <c r="M262" s="129"/>
      <c r="N262" s="130"/>
      <c r="O262" s="122"/>
      <c r="P262" s="119"/>
      <c r="Q262" s="131">
        <f t="shared" si="74"/>
        <v>40</v>
      </c>
      <c r="R262" s="130">
        <f t="shared" si="70"/>
        <v>40</v>
      </c>
      <c r="S262" s="119"/>
      <c r="T262" s="119"/>
      <c r="U262" s="119">
        <v>54</v>
      </c>
      <c r="V262" s="120"/>
      <c r="W262" s="121"/>
      <c r="X262" s="122"/>
    </row>
    <row r="263" spans="1:24" s="166" customFormat="1">
      <c r="A263" s="124" t="s">
        <v>287</v>
      </c>
      <c r="B263" s="125" t="s">
        <v>212</v>
      </c>
      <c r="C263" s="126">
        <v>1</v>
      </c>
      <c r="D263" s="127" t="s">
        <v>265</v>
      </c>
      <c r="E263" s="122" t="s">
        <v>183</v>
      </c>
      <c r="F263" s="126" t="s">
        <v>76</v>
      </c>
      <c r="G263" s="128" t="s">
        <v>264</v>
      </c>
      <c r="H263" s="126">
        <v>1</v>
      </c>
      <c r="I263" s="126">
        <v>5</v>
      </c>
      <c r="J263" s="126">
        <f t="shared" si="69"/>
        <v>5</v>
      </c>
      <c r="K263" s="126"/>
      <c r="L263" s="126">
        <v>60</v>
      </c>
      <c r="M263" s="129"/>
      <c r="N263" s="130"/>
      <c r="O263" s="122"/>
      <c r="P263" s="119"/>
      <c r="Q263" s="131">
        <f t="shared" si="74"/>
        <v>40</v>
      </c>
      <c r="R263" s="130">
        <f t="shared" si="70"/>
        <v>40</v>
      </c>
      <c r="S263" s="119"/>
      <c r="T263" s="119"/>
      <c r="U263" s="119">
        <v>54</v>
      </c>
      <c r="V263" s="120"/>
      <c r="W263" s="121"/>
      <c r="X263" s="122"/>
    </row>
    <row r="264" spans="1:24" s="166" customFormat="1">
      <c r="A264" s="124" t="s">
        <v>287</v>
      </c>
      <c r="B264" s="125" t="s">
        <v>213</v>
      </c>
      <c r="C264" s="126">
        <v>1</v>
      </c>
      <c r="D264" s="127" t="s">
        <v>265</v>
      </c>
      <c r="E264" s="122" t="s">
        <v>183</v>
      </c>
      <c r="F264" s="126" t="s">
        <v>76</v>
      </c>
      <c r="G264" s="128" t="s">
        <v>260</v>
      </c>
      <c r="H264" s="126">
        <v>6</v>
      </c>
      <c r="I264" s="126">
        <v>10</v>
      </c>
      <c r="J264" s="126">
        <f t="shared" si="69"/>
        <v>5</v>
      </c>
      <c r="K264" s="126"/>
      <c r="L264" s="126">
        <v>60</v>
      </c>
      <c r="M264" s="129"/>
      <c r="N264" s="130"/>
      <c r="O264" s="122"/>
      <c r="P264" s="119"/>
      <c r="Q264" s="131">
        <f t="shared" si="74"/>
        <v>40</v>
      </c>
      <c r="R264" s="130">
        <f t="shared" si="70"/>
        <v>40</v>
      </c>
      <c r="S264" s="119"/>
      <c r="T264" s="119"/>
      <c r="U264" s="119">
        <v>54</v>
      </c>
      <c r="V264" s="120"/>
      <c r="W264" s="121"/>
      <c r="X264" s="122"/>
    </row>
    <row r="265" spans="1:24" s="166" customFormat="1">
      <c r="A265" s="124" t="s">
        <v>287</v>
      </c>
      <c r="B265" s="125" t="s">
        <v>214</v>
      </c>
      <c r="C265" s="126">
        <v>1</v>
      </c>
      <c r="D265" s="127" t="s">
        <v>265</v>
      </c>
      <c r="E265" s="122" t="s">
        <v>183</v>
      </c>
      <c r="F265" s="126" t="s">
        <v>76</v>
      </c>
      <c r="G265" s="128" t="s">
        <v>264</v>
      </c>
      <c r="H265" s="126">
        <v>6</v>
      </c>
      <c r="I265" s="126">
        <v>10</v>
      </c>
      <c r="J265" s="126">
        <f t="shared" si="69"/>
        <v>5</v>
      </c>
      <c r="K265" s="126"/>
      <c r="L265" s="126">
        <v>60</v>
      </c>
      <c r="M265" s="129"/>
      <c r="N265" s="130"/>
      <c r="O265" s="122"/>
      <c r="P265" s="119"/>
      <c r="Q265" s="131">
        <f t="shared" si="74"/>
        <v>40</v>
      </c>
      <c r="R265" s="130">
        <f t="shared" si="70"/>
        <v>40</v>
      </c>
      <c r="S265" s="119"/>
      <c r="T265" s="119"/>
      <c r="U265" s="119">
        <v>54</v>
      </c>
      <c r="V265" s="120"/>
      <c r="W265" s="121"/>
      <c r="X265" s="122"/>
    </row>
    <row r="266" spans="1:24" s="14" customFormat="1">
      <c r="A266" s="124" t="s">
        <v>287</v>
      </c>
      <c r="B266" s="125" t="s">
        <v>177</v>
      </c>
      <c r="C266" s="126">
        <v>1</v>
      </c>
      <c r="D266" s="127" t="s">
        <v>265</v>
      </c>
      <c r="E266" s="122" t="s">
        <v>321</v>
      </c>
      <c r="F266" s="126" t="s">
        <v>76</v>
      </c>
      <c r="G266" s="128" t="s">
        <v>260</v>
      </c>
      <c r="H266" s="126">
        <v>11</v>
      </c>
      <c r="I266" s="126">
        <v>15</v>
      </c>
      <c r="J266" s="126">
        <f t="shared" si="69"/>
        <v>5</v>
      </c>
      <c r="K266" s="126"/>
      <c r="L266" s="126">
        <v>60</v>
      </c>
      <c r="M266" s="129"/>
      <c r="N266" s="130"/>
      <c r="O266" s="122"/>
      <c r="P266" s="119"/>
      <c r="Q266" s="131">
        <f t="shared" si="74"/>
        <v>40</v>
      </c>
      <c r="R266" s="130">
        <f t="shared" si="70"/>
        <v>40</v>
      </c>
      <c r="S266" s="119"/>
      <c r="T266" s="119"/>
      <c r="U266" s="119">
        <v>54</v>
      </c>
      <c r="V266" s="120"/>
      <c r="W266" s="121"/>
      <c r="X266" s="122"/>
    </row>
    <row r="267" spans="1:24" s="14" customFormat="1">
      <c r="A267" s="124" t="s">
        <v>287</v>
      </c>
      <c r="B267" s="125" t="s">
        <v>191</v>
      </c>
      <c r="C267" s="126">
        <v>1</v>
      </c>
      <c r="D267" s="127" t="s">
        <v>265</v>
      </c>
      <c r="E267" s="122" t="s">
        <v>321</v>
      </c>
      <c r="F267" s="126" t="s">
        <v>76</v>
      </c>
      <c r="G267" s="128" t="s">
        <v>264</v>
      </c>
      <c r="H267" s="126">
        <v>11</v>
      </c>
      <c r="I267" s="126">
        <v>15</v>
      </c>
      <c r="J267" s="126">
        <f t="shared" si="69"/>
        <v>5</v>
      </c>
      <c r="K267" s="126"/>
      <c r="L267" s="126">
        <v>60</v>
      </c>
      <c r="M267" s="129"/>
      <c r="N267" s="130"/>
      <c r="O267" s="122"/>
      <c r="P267" s="119"/>
      <c r="Q267" s="131">
        <f t="shared" si="74"/>
        <v>40</v>
      </c>
      <c r="R267" s="130">
        <f t="shared" si="70"/>
        <v>40</v>
      </c>
      <c r="S267" s="119"/>
      <c r="T267" s="119"/>
      <c r="U267" s="119">
        <v>54</v>
      </c>
      <c r="V267" s="120"/>
      <c r="W267" s="121"/>
      <c r="X267" s="122"/>
    </row>
    <row r="268" spans="1:24" s="166" customFormat="1">
      <c r="A268" s="124" t="s">
        <v>287</v>
      </c>
      <c r="B268" s="125" t="s">
        <v>215</v>
      </c>
      <c r="C268" s="126">
        <v>1</v>
      </c>
      <c r="D268" s="127" t="s">
        <v>288</v>
      </c>
      <c r="E268" s="122" t="s">
        <v>183</v>
      </c>
      <c r="F268" s="126" t="s">
        <v>79</v>
      </c>
      <c r="G268" s="128" t="s">
        <v>260</v>
      </c>
      <c r="H268" s="126">
        <v>1</v>
      </c>
      <c r="I268" s="126">
        <v>5</v>
      </c>
      <c r="J268" s="126">
        <f t="shared" si="69"/>
        <v>5</v>
      </c>
      <c r="K268" s="126"/>
      <c r="L268" s="126">
        <v>60</v>
      </c>
      <c r="M268" s="129"/>
      <c r="N268" s="130"/>
      <c r="O268" s="122"/>
      <c r="P268" s="119"/>
      <c r="Q268" s="131">
        <f t="shared" si="74"/>
        <v>40</v>
      </c>
      <c r="R268" s="130">
        <f t="shared" si="70"/>
        <v>40</v>
      </c>
      <c r="S268" s="119"/>
      <c r="T268" s="119"/>
      <c r="U268" s="119">
        <v>54</v>
      </c>
      <c r="V268" s="120"/>
      <c r="W268" s="121"/>
      <c r="X268" s="122"/>
    </row>
    <row r="269" spans="1:24" s="166" customFormat="1">
      <c r="A269" s="124" t="s">
        <v>287</v>
      </c>
      <c r="B269" s="125" t="s">
        <v>216</v>
      </c>
      <c r="C269" s="126">
        <v>1</v>
      </c>
      <c r="D269" s="127" t="s">
        <v>288</v>
      </c>
      <c r="E269" s="122" t="s">
        <v>183</v>
      </c>
      <c r="F269" s="126" t="s">
        <v>79</v>
      </c>
      <c r="G269" s="128" t="s">
        <v>264</v>
      </c>
      <c r="H269" s="126">
        <v>1</v>
      </c>
      <c r="I269" s="126">
        <v>5</v>
      </c>
      <c r="J269" s="126">
        <f t="shared" si="69"/>
        <v>5</v>
      </c>
      <c r="K269" s="126"/>
      <c r="L269" s="126">
        <v>60</v>
      </c>
      <c r="M269" s="129"/>
      <c r="N269" s="130"/>
      <c r="O269" s="122"/>
      <c r="P269" s="119"/>
      <c r="Q269" s="131">
        <f t="shared" si="74"/>
        <v>40</v>
      </c>
      <c r="R269" s="130">
        <f t="shared" si="70"/>
        <v>40</v>
      </c>
      <c r="S269" s="119"/>
      <c r="T269" s="119"/>
      <c r="U269" s="119">
        <v>54</v>
      </c>
      <c r="V269" s="120"/>
      <c r="W269" s="121"/>
      <c r="X269" s="122"/>
    </row>
    <row r="270" spans="1:24" s="166" customFormat="1">
      <c r="A270" s="124" t="s">
        <v>287</v>
      </c>
      <c r="B270" s="125" t="s">
        <v>217</v>
      </c>
      <c r="C270" s="126">
        <v>1</v>
      </c>
      <c r="D270" s="127" t="s">
        <v>289</v>
      </c>
      <c r="E270" s="122" t="s">
        <v>183</v>
      </c>
      <c r="F270" s="126" t="s">
        <v>79</v>
      </c>
      <c r="G270" s="128" t="s">
        <v>260</v>
      </c>
      <c r="H270" s="126">
        <v>11</v>
      </c>
      <c r="I270" s="126">
        <v>15</v>
      </c>
      <c r="J270" s="126">
        <f t="shared" si="69"/>
        <v>5</v>
      </c>
      <c r="K270" s="126"/>
      <c r="L270" s="126">
        <v>60</v>
      </c>
      <c r="M270" s="129"/>
      <c r="N270" s="130"/>
      <c r="O270" s="122"/>
      <c r="P270" s="119"/>
      <c r="Q270" s="131">
        <f t="shared" si="74"/>
        <v>40</v>
      </c>
      <c r="R270" s="130">
        <f t="shared" si="70"/>
        <v>40</v>
      </c>
      <c r="S270" s="119"/>
      <c r="T270" s="119"/>
      <c r="U270" s="119">
        <v>54</v>
      </c>
      <c r="V270" s="120"/>
      <c r="W270" s="121"/>
      <c r="X270" s="122"/>
    </row>
    <row r="271" spans="1:24" s="166" customFormat="1">
      <c r="A271" s="124" t="s">
        <v>287</v>
      </c>
      <c r="B271" s="125" t="s">
        <v>218</v>
      </c>
      <c r="C271" s="126">
        <v>1</v>
      </c>
      <c r="D271" s="127" t="s">
        <v>289</v>
      </c>
      <c r="E271" s="122" t="s">
        <v>183</v>
      </c>
      <c r="F271" s="126" t="s">
        <v>79</v>
      </c>
      <c r="G271" s="128" t="s">
        <v>264</v>
      </c>
      <c r="H271" s="126">
        <v>11</v>
      </c>
      <c r="I271" s="126">
        <v>15</v>
      </c>
      <c r="J271" s="126">
        <f t="shared" si="69"/>
        <v>5</v>
      </c>
      <c r="K271" s="126"/>
      <c r="L271" s="126">
        <v>60</v>
      </c>
      <c r="M271" s="129"/>
      <c r="N271" s="130"/>
      <c r="O271" s="122"/>
      <c r="P271" s="119"/>
      <c r="Q271" s="131">
        <f t="shared" si="74"/>
        <v>40</v>
      </c>
      <c r="R271" s="130">
        <f t="shared" si="70"/>
        <v>40</v>
      </c>
      <c r="S271" s="119"/>
      <c r="T271" s="119"/>
      <c r="U271" s="119">
        <v>54</v>
      </c>
      <c r="V271" s="120"/>
      <c r="W271" s="121"/>
      <c r="X271" s="122"/>
    </row>
    <row r="272" spans="1:24" s="166" customFormat="1">
      <c r="A272" s="124" t="s">
        <v>287</v>
      </c>
      <c r="B272" s="125" t="s">
        <v>219</v>
      </c>
      <c r="C272" s="126">
        <v>1</v>
      </c>
      <c r="D272" s="127" t="s">
        <v>271</v>
      </c>
      <c r="E272" s="122" t="s">
        <v>183</v>
      </c>
      <c r="F272" s="126" t="s">
        <v>77</v>
      </c>
      <c r="G272" s="128" t="s">
        <v>260</v>
      </c>
      <c r="H272" s="126">
        <v>1</v>
      </c>
      <c r="I272" s="126">
        <v>5</v>
      </c>
      <c r="J272" s="126">
        <f t="shared" si="69"/>
        <v>5</v>
      </c>
      <c r="K272" s="126"/>
      <c r="L272" s="126">
        <v>60</v>
      </c>
      <c r="M272" s="129"/>
      <c r="N272" s="130"/>
      <c r="O272" s="122"/>
      <c r="P272" s="119"/>
      <c r="Q272" s="131">
        <f t="shared" si="74"/>
        <v>40</v>
      </c>
      <c r="R272" s="130">
        <f t="shared" si="70"/>
        <v>40</v>
      </c>
      <c r="S272" s="119"/>
      <c r="T272" s="119"/>
      <c r="U272" s="119">
        <v>54</v>
      </c>
      <c r="V272" s="120"/>
      <c r="W272" s="121"/>
      <c r="X272" s="122"/>
    </row>
    <row r="273" spans="1:24" s="166" customFormat="1">
      <c r="A273" s="124" t="s">
        <v>287</v>
      </c>
      <c r="B273" s="125" t="s">
        <v>220</v>
      </c>
      <c r="C273" s="126">
        <v>1</v>
      </c>
      <c r="D273" s="127" t="s">
        <v>271</v>
      </c>
      <c r="E273" s="122" t="s">
        <v>183</v>
      </c>
      <c r="F273" s="126" t="s">
        <v>77</v>
      </c>
      <c r="G273" s="128" t="s">
        <v>264</v>
      </c>
      <c r="H273" s="126">
        <v>1</v>
      </c>
      <c r="I273" s="126">
        <v>5</v>
      </c>
      <c r="J273" s="126">
        <f t="shared" si="69"/>
        <v>5</v>
      </c>
      <c r="K273" s="126"/>
      <c r="L273" s="126">
        <v>60</v>
      </c>
      <c r="M273" s="129"/>
      <c r="N273" s="130"/>
      <c r="O273" s="122"/>
      <c r="P273" s="119"/>
      <c r="Q273" s="131">
        <f t="shared" si="74"/>
        <v>40</v>
      </c>
      <c r="R273" s="130">
        <f t="shared" si="70"/>
        <v>40</v>
      </c>
      <c r="S273" s="119"/>
      <c r="T273" s="119"/>
      <c r="U273" s="119">
        <v>54</v>
      </c>
      <c r="V273" s="120"/>
      <c r="W273" s="121"/>
      <c r="X273" s="122"/>
    </row>
    <row r="274" spans="1:24" s="166" customFormat="1">
      <c r="A274" s="124" t="s">
        <v>287</v>
      </c>
      <c r="B274" s="125" t="s">
        <v>221</v>
      </c>
      <c r="C274" s="126">
        <v>1</v>
      </c>
      <c r="D274" s="127" t="s">
        <v>271</v>
      </c>
      <c r="E274" s="122" t="s">
        <v>183</v>
      </c>
      <c r="F274" s="126" t="s">
        <v>77</v>
      </c>
      <c r="G274" s="128" t="s">
        <v>260</v>
      </c>
      <c r="H274" s="126">
        <v>6</v>
      </c>
      <c r="I274" s="126">
        <v>10</v>
      </c>
      <c r="J274" s="126">
        <f t="shared" si="69"/>
        <v>5</v>
      </c>
      <c r="K274" s="126"/>
      <c r="L274" s="126">
        <v>60</v>
      </c>
      <c r="M274" s="129"/>
      <c r="N274" s="130"/>
      <c r="O274" s="122"/>
      <c r="P274" s="119"/>
      <c r="Q274" s="131">
        <f t="shared" si="74"/>
        <v>40</v>
      </c>
      <c r="R274" s="130">
        <f t="shared" si="70"/>
        <v>40</v>
      </c>
      <c r="S274" s="119"/>
      <c r="T274" s="119"/>
      <c r="U274" s="119">
        <v>54</v>
      </c>
      <c r="V274" s="120"/>
      <c r="W274" s="121"/>
      <c r="X274" s="122"/>
    </row>
    <row r="275" spans="1:24" s="166" customFormat="1">
      <c r="A275" s="124" t="s">
        <v>287</v>
      </c>
      <c r="B275" s="125" t="s">
        <v>210</v>
      </c>
      <c r="C275" s="126">
        <v>1</v>
      </c>
      <c r="D275" s="127" t="s">
        <v>289</v>
      </c>
      <c r="E275" s="122" t="s">
        <v>277</v>
      </c>
      <c r="F275" s="126" t="s">
        <v>77</v>
      </c>
      <c r="G275" s="128" t="s">
        <v>260</v>
      </c>
      <c r="H275" s="126">
        <v>11</v>
      </c>
      <c r="I275" s="126">
        <v>15</v>
      </c>
      <c r="J275" s="126">
        <f t="shared" si="69"/>
        <v>5</v>
      </c>
      <c r="K275" s="126"/>
      <c r="L275" s="126">
        <v>60</v>
      </c>
      <c r="M275" s="129"/>
      <c r="N275" s="130"/>
      <c r="O275" s="122"/>
      <c r="P275" s="119"/>
      <c r="Q275" s="131">
        <f t="shared" si="74"/>
        <v>40</v>
      </c>
      <c r="R275" s="130">
        <f t="shared" si="70"/>
        <v>40</v>
      </c>
      <c r="S275" s="119"/>
      <c r="T275" s="119"/>
      <c r="U275" s="119">
        <v>54</v>
      </c>
      <c r="V275" s="167"/>
      <c r="W275" s="168"/>
    </row>
    <row r="276" spans="1:24" s="166" customFormat="1">
      <c r="A276" s="124" t="s">
        <v>287</v>
      </c>
      <c r="B276" s="125" t="s">
        <v>204</v>
      </c>
      <c r="C276" s="126">
        <v>1</v>
      </c>
      <c r="D276" s="127" t="s">
        <v>289</v>
      </c>
      <c r="E276" s="122" t="s">
        <v>277</v>
      </c>
      <c r="F276" s="126" t="s">
        <v>77</v>
      </c>
      <c r="G276" s="128" t="s">
        <v>264</v>
      </c>
      <c r="H276" s="126">
        <v>11</v>
      </c>
      <c r="I276" s="126">
        <v>15</v>
      </c>
      <c r="J276" s="126">
        <f t="shared" si="69"/>
        <v>5</v>
      </c>
      <c r="K276" s="126"/>
      <c r="L276" s="126">
        <v>60</v>
      </c>
      <c r="M276" s="129"/>
      <c r="N276" s="130"/>
      <c r="O276" s="122"/>
      <c r="P276" s="119"/>
      <c r="Q276" s="131">
        <f t="shared" si="74"/>
        <v>40</v>
      </c>
      <c r="R276" s="130">
        <f t="shared" si="70"/>
        <v>40</v>
      </c>
      <c r="S276" s="119"/>
      <c r="T276" s="119"/>
      <c r="U276" s="119">
        <v>54</v>
      </c>
      <c r="V276" s="167"/>
      <c r="W276" s="168"/>
    </row>
    <row r="277" spans="1:24" s="166" customFormat="1">
      <c r="A277" s="124"/>
      <c r="B277" s="125" t="s">
        <v>135</v>
      </c>
      <c r="C277" s="126">
        <v>1</v>
      </c>
      <c r="D277" s="127" t="s">
        <v>315</v>
      </c>
      <c r="E277" s="122" t="s">
        <v>195</v>
      </c>
      <c r="F277" s="126"/>
      <c r="G277" s="128"/>
      <c r="H277" s="126">
        <v>1</v>
      </c>
      <c r="I277" s="169">
        <v>15</v>
      </c>
      <c r="J277" s="169">
        <f t="shared" si="69"/>
        <v>15</v>
      </c>
      <c r="K277" s="169">
        <v>15</v>
      </c>
      <c r="L277" s="169"/>
      <c r="M277" s="170"/>
      <c r="N277" s="171"/>
      <c r="P277" s="172">
        <f t="shared" ref="P277:P282" si="75">IF(J277=0,0,K277)</f>
        <v>15</v>
      </c>
      <c r="Q277" s="173"/>
      <c r="R277" s="171">
        <f t="shared" si="70"/>
        <v>15</v>
      </c>
      <c r="S277" s="119"/>
      <c r="T277" s="119"/>
      <c r="U277" s="119">
        <v>54</v>
      </c>
      <c r="V277" s="120"/>
      <c r="W277" s="121"/>
      <c r="X277" s="122"/>
    </row>
    <row r="278" spans="1:24" s="166" customFormat="1">
      <c r="A278" s="124"/>
      <c r="B278" s="125" t="s">
        <v>136</v>
      </c>
      <c r="C278" s="126">
        <v>1</v>
      </c>
      <c r="D278" s="127" t="s">
        <v>315</v>
      </c>
      <c r="E278" s="122" t="s">
        <v>195</v>
      </c>
      <c r="F278" s="126"/>
      <c r="G278" s="128"/>
      <c r="H278" s="126">
        <v>1</v>
      </c>
      <c r="I278" s="169">
        <v>15</v>
      </c>
      <c r="J278" s="169">
        <f t="shared" si="69"/>
        <v>15</v>
      </c>
      <c r="K278" s="169">
        <v>15</v>
      </c>
      <c r="L278" s="169"/>
      <c r="M278" s="170"/>
      <c r="N278" s="171"/>
      <c r="P278" s="172">
        <f t="shared" si="75"/>
        <v>15</v>
      </c>
      <c r="Q278" s="173"/>
      <c r="R278" s="171">
        <f t="shared" si="70"/>
        <v>15</v>
      </c>
      <c r="S278" s="119"/>
      <c r="T278" s="119"/>
      <c r="U278" s="119">
        <v>54</v>
      </c>
      <c r="V278" s="120"/>
      <c r="W278" s="121"/>
      <c r="X278" s="122"/>
    </row>
    <row r="279" spans="1:24" s="166" customFormat="1">
      <c r="A279" s="124"/>
      <c r="B279" s="125" t="s">
        <v>140</v>
      </c>
      <c r="C279" s="126">
        <v>1</v>
      </c>
      <c r="D279" s="127" t="s">
        <v>315</v>
      </c>
      <c r="E279" s="122" t="s">
        <v>195</v>
      </c>
      <c r="F279" s="126"/>
      <c r="G279" s="128"/>
      <c r="H279" s="126">
        <v>1</v>
      </c>
      <c r="I279" s="169">
        <v>15</v>
      </c>
      <c r="J279" s="169">
        <f t="shared" si="69"/>
        <v>15</v>
      </c>
      <c r="K279" s="169">
        <v>15</v>
      </c>
      <c r="L279" s="169"/>
      <c r="M279" s="170"/>
      <c r="N279" s="171"/>
      <c r="P279" s="172">
        <f t="shared" si="75"/>
        <v>15</v>
      </c>
      <c r="Q279" s="173"/>
      <c r="R279" s="171">
        <f t="shared" si="70"/>
        <v>15</v>
      </c>
      <c r="S279" s="119"/>
      <c r="T279" s="119"/>
      <c r="U279" s="119">
        <v>54</v>
      </c>
      <c r="V279" s="120"/>
      <c r="W279" s="121"/>
      <c r="X279" s="122"/>
    </row>
    <row r="280" spans="1:24" s="166" customFormat="1">
      <c r="A280" s="124"/>
      <c r="B280" s="125" t="s">
        <v>141</v>
      </c>
      <c r="C280" s="126">
        <v>1</v>
      </c>
      <c r="D280" s="127" t="s">
        <v>254</v>
      </c>
      <c r="E280" s="122" t="s">
        <v>195</v>
      </c>
      <c r="F280" s="126"/>
      <c r="G280" s="128"/>
      <c r="H280" s="126">
        <v>1</v>
      </c>
      <c r="I280" s="169">
        <v>15</v>
      </c>
      <c r="J280" s="169">
        <f t="shared" si="69"/>
        <v>15</v>
      </c>
      <c r="K280" s="169">
        <v>15</v>
      </c>
      <c r="L280" s="169"/>
      <c r="M280" s="170"/>
      <c r="N280" s="171"/>
      <c r="P280" s="172">
        <f t="shared" si="75"/>
        <v>15</v>
      </c>
      <c r="Q280" s="173"/>
      <c r="R280" s="171">
        <f t="shared" si="70"/>
        <v>15</v>
      </c>
      <c r="S280" s="119"/>
      <c r="T280" s="119"/>
      <c r="U280" s="119">
        <v>54</v>
      </c>
      <c r="V280" s="120"/>
      <c r="W280" s="121"/>
      <c r="X280" s="122"/>
    </row>
    <row r="281" spans="1:24" s="166" customFormat="1">
      <c r="A281" s="124"/>
      <c r="B281" s="125" t="s">
        <v>142</v>
      </c>
      <c r="C281" s="126">
        <v>1</v>
      </c>
      <c r="D281" s="127" t="s">
        <v>254</v>
      </c>
      <c r="E281" s="122" t="s">
        <v>195</v>
      </c>
      <c r="F281" s="126"/>
      <c r="G281" s="128"/>
      <c r="H281" s="126">
        <v>1</v>
      </c>
      <c r="I281" s="169">
        <v>15</v>
      </c>
      <c r="J281" s="169">
        <f t="shared" si="69"/>
        <v>15</v>
      </c>
      <c r="K281" s="169">
        <v>15</v>
      </c>
      <c r="L281" s="169"/>
      <c r="M281" s="170"/>
      <c r="N281" s="171"/>
      <c r="P281" s="172">
        <f t="shared" si="75"/>
        <v>15</v>
      </c>
      <c r="Q281" s="173"/>
      <c r="R281" s="171">
        <f t="shared" si="70"/>
        <v>15</v>
      </c>
      <c r="S281" s="119"/>
      <c r="T281" s="119"/>
      <c r="U281" s="119">
        <v>54</v>
      </c>
      <c r="V281" s="120"/>
      <c r="W281" s="121"/>
      <c r="X281" s="122"/>
    </row>
    <row r="282" spans="1:24" s="166" customFormat="1">
      <c r="A282" s="124"/>
      <c r="B282" s="125" t="s">
        <v>143</v>
      </c>
      <c r="C282" s="126">
        <v>1</v>
      </c>
      <c r="D282" s="127" t="s">
        <v>254</v>
      </c>
      <c r="E282" s="122" t="s">
        <v>195</v>
      </c>
      <c r="F282" s="126"/>
      <c r="G282" s="128"/>
      <c r="H282" s="126">
        <v>1</v>
      </c>
      <c r="I282" s="169">
        <v>15</v>
      </c>
      <c r="J282" s="169">
        <f t="shared" si="69"/>
        <v>15</v>
      </c>
      <c r="K282" s="169">
        <v>15</v>
      </c>
      <c r="L282" s="169"/>
      <c r="M282" s="170"/>
      <c r="N282" s="171"/>
      <c r="P282" s="172">
        <f t="shared" si="75"/>
        <v>15</v>
      </c>
      <c r="Q282" s="173"/>
      <c r="R282" s="171">
        <f t="shared" si="70"/>
        <v>15</v>
      </c>
      <c r="S282" s="119"/>
      <c r="T282" s="119"/>
      <c r="U282" s="119">
        <v>54</v>
      </c>
      <c r="V282" s="120"/>
      <c r="W282" s="121"/>
      <c r="X282" s="122"/>
    </row>
    <row r="283" spans="1:24" s="122" customFormat="1">
      <c r="A283" s="124"/>
      <c r="B283" s="125" t="s">
        <v>149</v>
      </c>
      <c r="C283" s="126">
        <v>1</v>
      </c>
      <c r="D283" s="127" t="s">
        <v>254</v>
      </c>
      <c r="E283" s="122" t="s">
        <v>202</v>
      </c>
      <c r="F283" s="126">
        <v>4</v>
      </c>
      <c r="G283" s="128" t="s">
        <v>72</v>
      </c>
      <c r="H283" s="126">
        <v>1</v>
      </c>
      <c r="I283" s="126">
        <v>15</v>
      </c>
      <c r="J283" s="126">
        <f t="shared" ref="J283:J300" si="76">I283-H283+1</f>
        <v>15</v>
      </c>
      <c r="K283" s="126">
        <v>30</v>
      </c>
      <c r="L283" s="126"/>
      <c r="M283" s="129"/>
      <c r="N283" s="130"/>
      <c r="P283" s="119">
        <f t="shared" ref="P283:P300" si="77">IF(J283=0,0,K283)</f>
        <v>30</v>
      </c>
      <c r="Q283" s="131"/>
      <c r="R283" s="130">
        <f t="shared" ref="R283:R300" si="78">O283+P283+Q283</f>
        <v>30</v>
      </c>
      <c r="S283" s="119"/>
      <c r="T283" s="119"/>
      <c r="U283" s="119">
        <v>54</v>
      </c>
      <c r="V283" s="120"/>
      <c r="W283" s="121"/>
    </row>
    <row r="284" spans="1:24" s="122" customFormat="1">
      <c r="A284" s="124"/>
      <c r="B284" s="125" t="s">
        <v>150</v>
      </c>
      <c r="C284" s="126">
        <v>1</v>
      </c>
      <c r="D284" s="127" t="s">
        <v>254</v>
      </c>
      <c r="E284" s="122" t="s">
        <v>202</v>
      </c>
      <c r="F284" s="126">
        <v>4</v>
      </c>
      <c r="G284" s="128" t="s">
        <v>71</v>
      </c>
      <c r="H284" s="126">
        <v>1</v>
      </c>
      <c r="I284" s="126">
        <v>15</v>
      </c>
      <c r="J284" s="126">
        <f t="shared" si="76"/>
        <v>15</v>
      </c>
      <c r="K284" s="126">
        <v>30</v>
      </c>
      <c r="L284" s="126"/>
      <c r="M284" s="129"/>
      <c r="N284" s="130"/>
      <c r="P284" s="119">
        <f t="shared" si="77"/>
        <v>30</v>
      </c>
      <c r="Q284" s="131"/>
      <c r="R284" s="130">
        <f t="shared" si="78"/>
        <v>30</v>
      </c>
      <c r="S284" s="119"/>
      <c r="T284" s="119"/>
      <c r="U284" s="119">
        <v>54</v>
      </c>
      <c r="V284" s="120"/>
      <c r="W284" s="121"/>
    </row>
    <row r="285" spans="1:24" s="122" customFormat="1">
      <c r="A285" s="124"/>
      <c r="B285" s="125" t="s">
        <v>151</v>
      </c>
      <c r="C285" s="126">
        <v>1</v>
      </c>
      <c r="D285" s="127" t="s">
        <v>316</v>
      </c>
      <c r="E285" s="122" t="s">
        <v>202</v>
      </c>
      <c r="F285" s="126">
        <v>2</v>
      </c>
      <c r="G285" s="128" t="s">
        <v>72</v>
      </c>
      <c r="H285" s="126">
        <v>1</v>
      </c>
      <c r="I285" s="126">
        <v>15</v>
      </c>
      <c r="J285" s="126">
        <f t="shared" si="76"/>
        <v>15</v>
      </c>
      <c r="K285" s="126">
        <v>30</v>
      </c>
      <c r="L285" s="126"/>
      <c r="M285" s="129"/>
      <c r="N285" s="130"/>
      <c r="P285" s="119">
        <f t="shared" si="77"/>
        <v>30</v>
      </c>
      <c r="Q285" s="131"/>
      <c r="R285" s="130">
        <f t="shared" si="78"/>
        <v>30</v>
      </c>
      <c r="S285" s="119"/>
      <c r="T285" s="119"/>
      <c r="U285" s="119">
        <v>54</v>
      </c>
      <c r="V285" s="120"/>
      <c r="W285" s="121"/>
    </row>
    <row r="286" spans="1:24" s="122" customFormat="1">
      <c r="A286" s="124"/>
      <c r="B286" s="125" t="s">
        <v>152</v>
      </c>
      <c r="C286" s="126">
        <v>1</v>
      </c>
      <c r="D286" s="127" t="s">
        <v>323</v>
      </c>
      <c r="E286" s="122" t="s">
        <v>202</v>
      </c>
      <c r="F286" s="126">
        <v>6</v>
      </c>
      <c r="G286" s="128" t="s">
        <v>72</v>
      </c>
      <c r="H286" s="126">
        <v>1</v>
      </c>
      <c r="I286" s="126">
        <v>15</v>
      </c>
      <c r="J286" s="126">
        <f t="shared" si="76"/>
        <v>15</v>
      </c>
      <c r="K286" s="126">
        <v>30</v>
      </c>
      <c r="L286" s="126"/>
      <c r="M286" s="129"/>
      <c r="N286" s="130"/>
      <c r="P286" s="119">
        <f t="shared" si="77"/>
        <v>30</v>
      </c>
      <c r="Q286" s="131"/>
      <c r="R286" s="130">
        <f t="shared" si="78"/>
        <v>30</v>
      </c>
      <c r="S286" s="119"/>
      <c r="T286" s="119"/>
      <c r="U286" s="119">
        <v>54</v>
      </c>
      <c r="V286" s="120"/>
      <c r="W286" s="121"/>
    </row>
    <row r="287" spans="1:24" s="122" customFormat="1">
      <c r="A287" s="124"/>
      <c r="B287" s="125" t="s">
        <v>153</v>
      </c>
      <c r="C287" s="126">
        <v>1</v>
      </c>
      <c r="D287" s="127" t="s">
        <v>316</v>
      </c>
      <c r="E287" s="122" t="s">
        <v>202</v>
      </c>
      <c r="F287" s="126">
        <v>5</v>
      </c>
      <c r="G287" s="128" t="s">
        <v>72</v>
      </c>
      <c r="H287" s="126">
        <v>1</v>
      </c>
      <c r="I287" s="126">
        <v>15</v>
      </c>
      <c r="J287" s="126">
        <f t="shared" si="76"/>
        <v>15</v>
      </c>
      <c r="K287" s="126">
        <v>30</v>
      </c>
      <c r="L287" s="126"/>
      <c r="M287" s="129"/>
      <c r="N287" s="130"/>
      <c r="P287" s="119">
        <f t="shared" si="77"/>
        <v>30</v>
      </c>
      <c r="Q287" s="131"/>
      <c r="R287" s="130">
        <f t="shared" si="78"/>
        <v>30</v>
      </c>
      <c r="S287" s="119"/>
      <c r="T287" s="119"/>
      <c r="U287" s="119">
        <v>54</v>
      </c>
      <c r="V287" s="120"/>
      <c r="W287" s="121"/>
    </row>
    <row r="288" spans="1:24" s="122" customFormat="1">
      <c r="A288" s="124"/>
      <c r="B288" s="125" t="s">
        <v>154</v>
      </c>
      <c r="C288" s="126">
        <v>1</v>
      </c>
      <c r="D288" s="127" t="s">
        <v>316</v>
      </c>
      <c r="E288" s="122" t="s">
        <v>202</v>
      </c>
      <c r="F288" s="126">
        <v>4</v>
      </c>
      <c r="G288" s="128" t="s">
        <v>72</v>
      </c>
      <c r="H288" s="126">
        <v>1</v>
      </c>
      <c r="I288" s="126">
        <v>15</v>
      </c>
      <c r="J288" s="126">
        <f t="shared" si="76"/>
        <v>15</v>
      </c>
      <c r="K288" s="126">
        <v>30</v>
      </c>
      <c r="L288" s="126"/>
      <c r="M288" s="129"/>
      <c r="N288" s="130"/>
      <c r="P288" s="119">
        <f t="shared" si="77"/>
        <v>30</v>
      </c>
      <c r="Q288" s="131"/>
      <c r="R288" s="130">
        <f t="shared" si="78"/>
        <v>30</v>
      </c>
      <c r="S288" s="119"/>
      <c r="T288" s="119"/>
      <c r="U288" s="119">
        <v>54</v>
      </c>
      <c r="V288" s="120"/>
      <c r="W288" s="121"/>
    </row>
    <row r="289" spans="1:23" s="122" customFormat="1">
      <c r="A289" s="124"/>
      <c r="B289" s="125" t="s">
        <v>155</v>
      </c>
      <c r="C289" s="126">
        <v>1</v>
      </c>
      <c r="D289" s="127" t="s">
        <v>316</v>
      </c>
      <c r="E289" s="122" t="s">
        <v>202</v>
      </c>
      <c r="F289" s="126">
        <v>6</v>
      </c>
      <c r="G289" s="128" t="s">
        <v>72</v>
      </c>
      <c r="H289" s="126">
        <v>1</v>
      </c>
      <c r="I289" s="126">
        <v>15</v>
      </c>
      <c r="J289" s="126">
        <f t="shared" si="76"/>
        <v>15</v>
      </c>
      <c r="K289" s="126">
        <v>30</v>
      </c>
      <c r="L289" s="126"/>
      <c r="M289" s="129"/>
      <c r="N289" s="130"/>
      <c r="P289" s="119">
        <f t="shared" si="77"/>
        <v>30</v>
      </c>
      <c r="Q289" s="131"/>
      <c r="R289" s="130">
        <f t="shared" si="78"/>
        <v>30</v>
      </c>
      <c r="S289" s="119"/>
      <c r="T289" s="119"/>
      <c r="U289" s="119">
        <v>54</v>
      </c>
      <c r="V289" s="120"/>
      <c r="W289" s="121"/>
    </row>
    <row r="290" spans="1:23" s="122" customFormat="1">
      <c r="A290" s="124"/>
      <c r="B290" s="125" t="s">
        <v>156</v>
      </c>
      <c r="C290" s="126">
        <v>1</v>
      </c>
      <c r="D290" s="127" t="s">
        <v>254</v>
      </c>
      <c r="E290" s="122" t="s">
        <v>202</v>
      </c>
      <c r="F290" s="126">
        <v>5</v>
      </c>
      <c r="G290" s="128" t="s">
        <v>292</v>
      </c>
      <c r="H290" s="126">
        <v>1</v>
      </c>
      <c r="I290" s="126">
        <v>15</v>
      </c>
      <c r="J290" s="126">
        <f t="shared" si="76"/>
        <v>15</v>
      </c>
      <c r="K290" s="126">
        <v>30</v>
      </c>
      <c r="L290" s="126"/>
      <c r="M290" s="129"/>
      <c r="N290" s="130"/>
      <c r="P290" s="119">
        <f t="shared" si="77"/>
        <v>30</v>
      </c>
      <c r="Q290" s="131"/>
      <c r="R290" s="130">
        <f t="shared" si="78"/>
        <v>30</v>
      </c>
      <c r="S290" s="119"/>
      <c r="T290" s="119"/>
      <c r="U290" s="119">
        <v>54</v>
      </c>
      <c r="V290" s="120"/>
      <c r="W290" s="121"/>
    </row>
    <row r="291" spans="1:23" s="122" customFormat="1">
      <c r="A291" s="124"/>
      <c r="B291" s="125" t="s">
        <v>157</v>
      </c>
      <c r="C291" s="126">
        <v>1</v>
      </c>
      <c r="D291" s="127" t="s">
        <v>254</v>
      </c>
      <c r="E291" s="122" t="s">
        <v>202</v>
      </c>
      <c r="F291" s="126">
        <v>5</v>
      </c>
      <c r="G291" s="128" t="s">
        <v>107</v>
      </c>
      <c r="H291" s="126">
        <v>1</v>
      </c>
      <c r="I291" s="126">
        <v>15</v>
      </c>
      <c r="J291" s="126">
        <f t="shared" si="76"/>
        <v>15</v>
      </c>
      <c r="K291" s="126">
        <v>30</v>
      </c>
      <c r="L291" s="126"/>
      <c r="M291" s="129"/>
      <c r="N291" s="130"/>
      <c r="P291" s="119">
        <f t="shared" si="77"/>
        <v>30</v>
      </c>
      <c r="Q291" s="131"/>
      <c r="R291" s="130">
        <f t="shared" si="78"/>
        <v>30</v>
      </c>
      <c r="S291" s="119"/>
      <c r="T291" s="119"/>
      <c r="U291" s="119">
        <v>54</v>
      </c>
      <c r="V291" s="120"/>
      <c r="W291" s="121"/>
    </row>
    <row r="292" spans="1:23" s="122" customFormat="1">
      <c r="A292" s="124"/>
      <c r="B292" s="125" t="s">
        <v>158</v>
      </c>
      <c r="C292" s="126">
        <v>1</v>
      </c>
      <c r="D292" s="127" t="s">
        <v>254</v>
      </c>
      <c r="E292" s="122" t="s">
        <v>202</v>
      </c>
      <c r="F292" s="126">
        <v>6</v>
      </c>
      <c r="G292" s="128" t="s">
        <v>101</v>
      </c>
      <c r="H292" s="126">
        <v>1</v>
      </c>
      <c r="I292" s="126">
        <v>15</v>
      </c>
      <c r="J292" s="126">
        <f t="shared" si="76"/>
        <v>15</v>
      </c>
      <c r="K292" s="126">
        <v>30</v>
      </c>
      <c r="L292" s="126"/>
      <c r="M292" s="129"/>
      <c r="N292" s="130"/>
      <c r="P292" s="119">
        <f t="shared" si="77"/>
        <v>30</v>
      </c>
      <c r="Q292" s="131"/>
      <c r="R292" s="130">
        <f t="shared" si="78"/>
        <v>30</v>
      </c>
      <c r="S292" s="119"/>
      <c r="T292" s="119"/>
      <c r="U292" s="119">
        <v>54</v>
      </c>
      <c r="V292" s="120"/>
      <c r="W292" s="121"/>
    </row>
    <row r="293" spans="1:23" s="122" customFormat="1">
      <c r="A293" s="124"/>
      <c r="B293" s="125" t="s">
        <v>159</v>
      </c>
      <c r="C293" s="126">
        <v>1</v>
      </c>
      <c r="D293" s="127" t="s">
        <v>254</v>
      </c>
      <c r="E293" s="122" t="s">
        <v>202</v>
      </c>
      <c r="F293" s="126">
        <v>6</v>
      </c>
      <c r="G293" s="128" t="s">
        <v>292</v>
      </c>
      <c r="H293" s="126">
        <v>1</v>
      </c>
      <c r="I293" s="126">
        <v>15</v>
      </c>
      <c r="J293" s="126">
        <f t="shared" si="76"/>
        <v>15</v>
      </c>
      <c r="K293" s="126">
        <v>30</v>
      </c>
      <c r="L293" s="126"/>
      <c r="M293" s="129"/>
      <c r="N293" s="130"/>
      <c r="P293" s="119">
        <f t="shared" si="77"/>
        <v>30</v>
      </c>
      <c r="Q293" s="131"/>
      <c r="R293" s="130">
        <f t="shared" si="78"/>
        <v>30</v>
      </c>
      <c r="S293" s="119"/>
      <c r="T293" s="119"/>
      <c r="U293" s="119">
        <v>54</v>
      </c>
      <c r="V293" s="120"/>
      <c r="W293" s="121"/>
    </row>
    <row r="294" spans="1:23" s="122" customFormat="1">
      <c r="A294" s="124"/>
      <c r="B294" s="125" t="s">
        <v>160</v>
      </c>
      <c r="C294" s="126">
        <v>1</v>
      </c>
      <c r="D294" s="127" t="s">
        <v>316</v>
      </c>
      <c r="E294" s="122" t="s">
        <v>202</v>
      </c>
      <c r="F294" s="126">
        <v>3</v>
      </c>
      <c r="G294" s="128" t="s">
        <v>72</v>
      </c>
      <c r="H294" s="126">
        <v>1</v>
      </c>
      <c r="I294" s="126">
        <v>15</v>
      </c>
      <c r="J294" s="126">
        <f t="shared" si="76"/>
        <v>15</v>
      </c>
      <c r="K294" s="126">
        <v>30</v>
      </c>
      <c r="L294" s="126"/>
      <c r="M294" s="129"/>
      <c r="N294" s="130"/>
      <c r="P294" s="119">
        <f t="shared" si="77"/>
        <v>30</v>
      </c>
      <c r="Q294" s="131"/>
      <c r="R294" s="130">
        <f t="shared" si="78"/>
        <v>30</v>
      </c>
      <c r="S294" s="119"/>
      <c r="T294" s="119"/>
      <c r="U294" s="119">
        <v>54</v>
      </c>
      <c r="V294" s="120"/>
      <c r="W294" s="121"/>
    </row>
    <row r="295" spans="1:23" s="122" customFormat="1">
      <c r="A295" s="109"/>
      <c r="B295" s="110" t="s">
        <v>149</v>
      </c>
      <c r="C295" s="111">
        <v>1</v>
      </c>
      <c r="D295" s="112" t="s">
        <v>280</v>
      </c>
      <c r="E295" s="116" t="s">
        <v>206</v>
      </c>
      <c r="F295" s="111">
        <v>2</v>
      </c>
      <c r="G295" s="113" t="s">
        <v>73</v>
      </c>
      <c r="H295" s="111">
        <v>1</v>
      </c>
      <c r="I295" s="111">
        <v>15</v>
      </c>
      <c r="J295" s="111">
        <f t="shared" si="76"/>
        <v>15</v>
      </c>
      <c r="K295" s="111">
        <v>30</v>
      </c>
      <c r="L295" s="111"/>
      <c r="M295" s="114"/>
      <c r="N295" s="115"/>
      <c r="O295" s="116"/>
      <c r="P295" s="117">
        <f t="shared" si="77"/>
        <v>30</v>
      </c>
      <c r="Q295" s="118"/>
      <c r="R295" s="115">
        <f t="shared" si="78"/>
        <v>30</v>
      </c>
      <c r="S295" s="119"/>
      <c r="T295" s="119"/>
      <c r="U295" s="119">
        <v>54</v>
      </c>
      <c r="V295" s="120"/>
      <c r="W295" s="121"/>
    </row>
    <row r="296" spans="1:23" s="122" customFormat="1">
      <c r="A296" s="109"/>
      <c r="B296" s="110" t="s">
        <v>150</v>
      </c>
      <c r="C296" s="111">
        <v>1</v>
      </c>
      <c r="D296" s="112" t="s">
        <v>323</v>
      </c>
      <c r="E296" s="116" t="s">
        <v>206</v>
      </c>
      <c r="F296" s="111">
        <v>3</v>
      </c>
      <c r="G296" s="113" t="s">
        <v>107</v>
      </c>
      <c r="H296" s="111">
        <v>1</v>
      </c>
      <c r="I296" s="111">
        <v>15</v>
      </c>
      <c r="J296" s="111">
        <f t="shared" si="76"/>
        <v>15</v>
      </c>
      <c r="K296" s="111">
        <v>30</v>
      </c>
      <c r="L296" s="111"/>
      <c r="M296" s="114"/>
      <c r="N296" s="115"/>
      <c r="O296" s="116"/>
      <c r="P296" s="117">
        <f t="shared" si="77"/>
        <v>30</v>
      </c>
      <c r="Q296" s="118"/>
      <c r="R296" s="115">
        <f t="shared" si="78"/>
        <v>30</v>
      </c>
      <c r="S296" s="119"/>
      <c r="T296" s="119"/>
      <c r="U296" s="119">
        <v>54</v>
      </c>
      <c r="V296" s="120"/>
      <c r="W296" s="121"/>
    </row>
    <row r="297" spans="1:23" s="122" customFormat="1">
      <c r="A297" s="109"/>
      <c r="B297" s="110" t="s">
        <v>151</v>
      </c>
      <c r="C297" s="111">
        <v>1</v>
      </c>
      <c r="D297" s="112" t="s">
        <v>280</v>
      </c>
      <c r="E297" s="116" t="s">
        <v>206</v>
      </c>
      <c r="F297" s="111">
        <v>6</v>
      </c>
      <c r="G297" s="113" t="s">
        <v>71</v>
      </c>
      <c r="H297" s="111">
        <v>1</v>
      </c>
      <c r="I297" s="111">
        <v>15</v>
      </c>
      <c r="J297" s="111">
        <f t="shared" si="76"/>
        <v>15</v>
      </c>
      <c r="K297" s="111">
        <v>30</v>
      </c>
      <c r="L297" s="111"/>
      <c r="M297" s="114"/>
      <c r="N297" s="115"/>
      <c r="O297" s="116"/>
      <c r="P297" s="117">
        <f t="shared" si="77"/>
        <v>30</v>
      </c>
      <c r="Q297" s="118"/>
      <c r="R297" s="115">
        <f t="shared" si="78"/>
        <v>30</v>
      </c>
      <c r="S297" s="119"/>
      <c r="T297" s="119"/>
      <c r="U297" s="119">
        <v>54</v>
      </c>
      <c r="V297" s="120"/>
      <c r="W297" s="121"/>
    </row>
    <row r="298" spans="1:23" s="122" customFormat="1">
      <c r="A298" s="109"/>
      <c r="B298" s="110" t="s">
        <v>152</v>
      </c>
      <c r="C298" s="111">
        <v>1</v>
      </c>
      <c r="D298" s="112" t="s">
        <v>280</v>
      </c>
      <c r="E298" s="116" t="s">
        <v>206</v>
      </c>
      <c r="F298" s="111">
        <v>6</v>
      </c>
      <c r="G298" s="113" t="s">
        <v>73</v>
      </c>
      <c r="H298" s="111">
        <v>1</v>
      </c>
      <c r="I298" s="111">
        <v>15</v>
      </c>
      <c r="J298" s="111">
        <f t="shared" si="76"/>
        <v>15</v>
      </c>
      <c r="K298" s="111">
        <v>30</v>
      </c>
      <c r="L298" s="111"/>
      <c r="M298" s="114"/>
      <c r="N298" s="115"/>
      <c r="O298" s="116"/>
      <c r="P298" s="117">
        <f t="shared" si="77"/>
        <v>30</v>
      </c>
      <c r="Q298" s="118"/>
      <c r="R298" s="115">
        <f t="shared" si="78"/>
        <v>30</v>
      </c>
      <c r="S298" s="119"/>
      <c r="T298" s="119"/>
      <c r="U298" s="119">
        <v>54</v>
      </c>
      <c r="V298" s="120"/>
      <c r="W298" s="121"/>
    </row>
    <row r="299" spans="1:23" s="122" customFormat="1">
      <c r="A299" s="109"/>
      <c r="B299" s="110" t="s">
        <v>153</v>
      </c>
      <c r="C299" s="111">
        <v>1</v>
      </c>
      <c r="D299" s="112" t="s">
        <v>323</v>
      </c>
      <c r="E299" s="116" t="s">
        <v>206</v>
      </c>
      <c r="F299" s="111">
        <v>4</v>
      </c>
      <c r="G299" s="113" t="s">
        <v>72</v>
      </c>
      <c r="H299" s="111">
        <v>1</v>
      </c>
      <c r="I299" s="111">
        <v>15</v>
      </c>
      <c r="J299" s="111">
        <f t="shared" si="76"/>
        <v>15</v>
      </c>
      <c r="K299" s="111">
        <v>30</v>
      </c>
      <c r="L299" s="111"/>
      <c r="M299" s="114"/>
      <c r="N299" s="115"/>
      <c r="O299" s="116"/>
      <c r="P299" s="117">
        <f t="shared" si="77"/>
        <v>30</v>
      </c>
      <c r="Q299" s="118"/>
      <c r="R299" s="115">
        <f t="shared" si="78"/>
        <v>30</v>
      </c>
      <c r="S299" s="119"/>
      <c r="T299" s="119"/>
      <c r="U299" s="119">
        <v>54</v>
      </c>
      <c r="V299" s="120"/>
      <c r="W299" s="121"/>
    </row>
    <row r="300" spans="1:23" s="122" customFormat="1">
      <c r="A300" s="109"/>
      <c r="B300" s="110" t="s">
        <v>154</v>
      </c>
      <c r="C300" s="111">
        <v>1</v>
      </c>
      <c r="D300" s="112" t="s">
        <v>323</v>
      </c>
      <c r="E300" s="116" t="s">
        <v>206</v>
      </c>
      <c r="F300" s="111">
        <v>4</v>
      </c>
      <c r="G300" s="113" t="s">
        <v>71</v>
      </c>
      <c r="H300" s="111">
        <v>1</v>
      </c>
      <c r="I300" s="111">
        <v>15</v>
      </c>
      <c r="J300" s="111">
        <f t="shared" si="76"/>
        <v>15</v>
      </c>
      <c r="K300" s="111">
        <v>30</v>
      </c>
      <c r="L300" s="111"/>
      <c r="M300" s="114"/>
      <c r="N300" s="115"/>
      <c r="O300" s="116"/>
      <c r="P300" s="117">
        <f t="shared" si="77"/>
        <v>30</v>
      </c>
      <c r="Q300" s="118"/>
      <c r="R300" s="115">
        <f t="shared" si="78"/>
        <v>30</v>
      </c>
      <c r="S300" s="119"/>
      <c r="T300" s="119"/>
      <c r="U300" s="119">
        <v>54</v>
      </c>
      <c r="V300" s="120"/>
      <c r="W300" s="121"/>
    </row>
    <row r="301" spans="1:23" s="122" customFormat="1">
      <c r="A301" s="109"/>
      <c r="B301" s="110" t="s">
        <v>155</v>
      </c>
      <c r="C301" s="111">
        <v>1</v>
      </c>
      <c r="D301" s="112" t="s">
        <v>323</v>
      </c>
      <c r="E301" s="116" t="s">
        <v>206</v>
      </c>
      <c r="F301" s="111">
        <v>6</v>
      </c>
      <c r="G301" s="113" t="s">
        <v>71</v>
      </c>
      <c r="H301" s="111">
        <v>1</v>
      </c>
      <c r="I301" s="111">
        <v>15</v>
      </c>
      <c r="J301" s="111">
        <f t="shared" ref="J301:J326" si="79">I301-H301+1</f>
        <v>15</v>
      </c>
      <c r="K301" s="111">
        <v>30</v>
      </c>
      <c r="L301" s="111"/>
      <c r="M301" s="114"/>
      <c r="N301" s="115"/>
      <c r="O301" s="116"/>
      <c r="P301" s="117">
        <f t="shared" ref="P301:P326" si="80">IF(J301=0,0,K301)</f>
        <v>30</v>
      </c>
      <c r="Q301" s="118"/>
      <c r="R301" s="115">
        <f t="shared" ref="R301:R326" si="81">O301+P301+Q301</f>
        <v>30</v>
      </c>
      <c r="S301" s="119"/>
      <c r="T301" s="119"/>
      <c r="U301" s="119">
        <v>54</v>
      </c>
      <c r="V301" s="120"/>
      <c r="W301" s="121"/>
    </row>
    <row r="302" spans="1:23" s="122" customFormat="1">
      <c r="A302" s="109"/>
      <c r="B302" s="110" t="s">
        <v>156</v>
      </c>
      <c r="C302" s="111">
        <v>1</v>
      </c>
      <c r="D302" s="112" t="s">
        <v>323</v>
      </c>
      <c r="E302" s="116" t="s">
        <v>206</v>
      </c>
      <c r="F302" s="111">
        <v>5</v>
      </c>
      <c r="G302" s="113" t="s">
        <v>107</v>
      </c>
      <c r="H302" s="111">
        <v>1</v>
      </c>
      <c r="I302" s="111">
        <v>15</v>
      </c>
      <c r="J302" s="111">
        <f t="shared" si="79"/>
        <v>15</v>
      </c>
      <c r="K302" s="111">
        <v>30</v>
      </c>
      <c r="L302" s="111"/>
      <c r="M302" s="114"/>
      <c r="N302" s="115"/>
      <c r="O302" s="116"/>
      <c r="P302" s="117">
        <f t="shared" si="80"/>
        <v>30</v>
      </c>
      <c r="Q302" s="118"/>
      <c r="R302" s="115">
        <f t="shared" si="81"/>
        <v>30</v>
      </c>
      <c r="S302" s="119"/>
      <c r="T302" s="119"/>
      <c r="U302" s="119">
        <v>54</v>
      </c>
      <c r="V302" s="120"/>
      <c r="W302" s="121"/>
    </row>
    <row r="303" spans="1:23" s="122" customFormat="1">
      <c r="A303" s="109"/>
      <c r="B303" s="110" t="s">
        <v>157</v>
      </c>
      <c r="C303" s="111">
        <v>1</v>
      </c>
      <c r="D303" s="112" t="s">
        <v>323</v>
      </c>
      <c r="E303" s="116" t="s">
        <v>206</v>
      </c>
      <c r="F303" s="111">
        <v>5</v>
      </c>
      <c r="G303" s="113" t="s">
        <v>101</v>
      </c>
      <c r="H303" s="111">
        <v>1</v>
      </c>
      <c r="I303" s="111">
        <v>15</v>
      </c>
      <c r="J303" s="111">
        <f t="shared" si="79"/>
        <v>15</v>
      </c>
      <c r="K303" s="111">
        <v>30</v>
      </c>
      <c r="L303" s="111"/>
      <c r="M303" s="114"/>
      <c r="N303" s="115"/>
      <c r="O303" s="116"/>
      <c r="P303" s="117">
        <f t="shared" si="80"/>
        <v>30</v>
      </c>
      <c r="Q303" s="118"/>
      <c r="R303" s="115">
        <f t="shared" si="81"/>
        <v>30</v>
      </c>
      <c r="S303" s="119"/>
      <c r="T303" s="119"/>
      <c r="U303" s="119">
        <v>54</v>
      </c>
      <c r="V303" s="120"/>
      <c r="W303" s="121"/>
    </row>
    <row r="304" spans="1:23" s="122" customFormat="1">
      <c r="A304" s="109"/>
      <c r="B304" s="110" t="s">
        <v>158</v>
      </c>
      <c r="C304" s="111">
        <v>1</v>
      </c>
      <c r="D304" s="112" t="s">
        <v>323</v>
      </c>
      <c r="E304" s="116" t="s">
        <v>206</v>
      </c>
      <c r="F304" s="111">
        <v>3</v>
      </c>
      <c r="G304" s="113" t="s">
        <v>71</v>
      </c>
      <c r="H304" s="111">
        <v>1</v>
      </c>
      <c r="I304" s="111">
        <v>15</v>
      </c>
      <c r="J304" s="111">
        <f t="shared" si="79"/>
        <v>15</v>
      </c>
      <c r="K304" s="111">
        <v>30</v>
      </c>
      <c r="L304" s="111"/>
      <c r="M304" s="114"/>
      <c r="N304" s="115"/>
      <c r="O304" s="116"/>
      <c r="P304" s="117">
        <f t="shared" si="80"/>
        <v>30</v>
      </c>
      <c r="Q304" s="118"/>
      <c r="R304" s="115">
        <f t="shared" si="81"/>
        <v>30</v>
      </c>
      <c r="S304" s="119"/>
      <c r="T304" s="119"/>
      <c r="U304" s="119">
        <v>54</v>
      </c>
      <c r="V304" s="120"/>
      <c r="W304" s="121"/>
    </row>
    <row r="305" spans="1:23" s="122" customFormat="1">
      <c r="A305" s="109"/>
      <c r="B305" s="110" t="s">
        <v>159</v>
      </c>
      <c r="C305" s="111">
        <v>1</v>
      </c>
      <c r="D305" s="112" t="s">
        <v>280</v>
      </c>
      <c r="E305" s="116" t="s">
        <v>206</v>
      </c>
      <c r="F305" s="111">
        <v>6</v>
      </c>
      <c r="G305" s="113" t="s">
        <v>107</v>
      </c>
      <c r="H305" s="111">
        <v>1</v>
      </c>
      <c r="I305" s="111">
        <v>15</v>
      </c>
      <c r="J305" s="111">
        <f t="shared" si="79"/>
        <v>15</v>
      </c>
      <c r="K305" s="111">
        <v>30</v>
      </c>
      <c r="L305" s="111"/>
      <c r="M305" s="114"/>
      <c r="N305" s="115"/>
      <c r="O305" s="116"/>
      <c r="P305" s="117">
        <f t="shared" si="80"/>
        <v>30</v>
      </c>
      <c r="Q305" s="118"/>
      <c r="R305" s="115">
        <f t="shared" si="81"/>
        <v>30</v>
      </c>
      <c r="S305" s="119"/>
      <c r="T305" s="119"/>
      <c r="U305" s="119">
        <v>54</v>
      </c>
      <c r="V305" s="120"/>
      <c r="W305" s="121"/>
    </row>
    <row r="306" spans="1:23" s="122" customFormat="1">
      <c r="A306" s="109"/>
      <c r="B306" s="110" t="s">
        <v>160</v>
      </c>
      <c r="C306" s="111">
        <v>1</v>
      </c>
      <c r="D306" s="112" t="s">
        <v>280</v>
      </c>
      <c r="E306" s="116" t="s">
        <v>206</v>
      </c>
      <c r="F306" s="111">
        <v>6</v>
      </c>
      <c r="G306" s="113" t="s">
        <v>101</v>
      </c>
      <c r="H306" s="111">
        <v>1</v>
      </c>
      <c r="I306" s="111">
        <v>15</v>
      </c>
      <c r="J306" s="111">
        <f t="shared" si="79"/>
        <v>15</v>
      </c>
      <c r="K306" s="111">
        <v>30</v>
      </c>
      <c r="L306" s="111"/>
      <c r="M306" s="114"/>
      <c r="N306" s="115"/>
      <c r="O306" s="116"/>
      <c r="P306" s="117">
        <f t="shared" si="80"/>
        <v>30</v>
      </c>
      <c r="Q306" s="118"/>
      <c r="R306" s="115">
        <f t="shared" si="81"/>
        <v>30</v>
      </c>
      <c r="S306" s="119"/>
      <c r="T306" s="119"/>
      <c r="U306" s="119">
        <v>54</v>
      </c>
      <c r="V306" s="120"/>
      <c r="W306" s="121"/>
    </row>
    <row r="307" spans="1:23" s="122" customFormat="1">
      <c r="A307" s="124"/>
      <c r="B307" s="125" t="s">
        <v>149</v>
      </c>
      <c r="C307" s="126">
        <v>1</v>
      </c>
      <c r="D307" s="127" t="s">
        <v>324</v>
      </c>
      <c r="E307" s="122" t="s">
        <v>205</v>
      </c>
      <c r="F307" s="126">
        <v>2</v>
      </c>
      <c r="G307" s="128" t="s">
        <v>71</v>
      </c>
      <c r="H307" s="126">
        <v>1</v>
      </c>
      <c r="I307" s="126">
        <v>15</v>
      </c>
      <c r="J307" s="126">
        <f t="shared" si="79"/>
        <v>15</v>
      </c>
      <c r="K307" s="126">
        <v>30</v>
      </c>
      <c r="L307" s="126"/>
      <c r="M307" s="129"/>
      <c r="N307" s="130"/>
      <c r="P307" s="119">
        <f t="shared" si="80"/>
        <v>30</v>
      </c>
      <c r="Q307" s="131"/>
      <c r="R307" s="130">
        <f t="shared" si="81"/>
        <v>30</v>
      </c>
      <c r="S307" s="119"/>
      <c r="T307" s="119"/>
      <c r="U307" s="119">
        <v>54</v>
      </c>
      <c r="V307" s="120"/>
      <c r="W307" s="121"/>
    </row>
    <row r="308" spans="1:23" s="122" customFormat="1">
      <c r="A308" s="124"/>
      <c r="B308" s="125" t="s">
        <v>150</v>
      </c>
      <c r="C308" s="126">
        <v>1</v>
      </c>
      <c r="D308" s="127" t="s">
        <v>324</v>
      </c>
      <c r="E308" s="122" t="s">
        <v>205</v>
      </c>
      <c r="F308" s="126">
        <v>4</v>
      </c>
      <c r="G308" s="128" t="s">
        <v>72</v>
      </c>
      <c r="H308" s="126">
        <v>1</v>
      </c>
      <c r="I308" s="126">
        <v>15</v>
      </c>
      <c r="J308" s="126">
        <f t="shared" si="79"/>
        <v>15</v>
      </c>
      <c r="K308" s="126">
        <v>30</v>
      </c>
      <c r="L308" s="126"/>
      <c r="M308" s="129"/>
      <c r="N308" s="130"/>
      <c r="P308" s="119">
        <f t="shared" si="80"/>
        <v>30</v>
      </c>
      <c r="Q308" s="131"/>
      <c r="R308" s="130">
        <f t="shared" si="81"/>
        <v>30</v>
      </c>
      <c r="S308" s="119"/>
      <c r="T308" s="119"/>
      <c r="U308" s="119">
        <v>54</v>
      </c>
      <c r="V308" s="120"/>
      <c r="W308" s="121"/>
    </row>
    <row r="309" spans="1:23" s="122" customFormat="1">
      <c r="A309" s="124"/>
      <c r="B309" s="125" t="s">
        <v>151</v>
      </c>
      <c r="C309" s="126">
        <v>1</v>
      </c>
      <c r="D309" s="127" t="s">
        <v>324</v>
      </c>
      <c r="E309" s="122" t="s">
        <v>205</v>
      </c>
      <c r="F309" s="126">
        <v>2</v>
      </c>
      <c r="G309" s="128" t="s">
        <v>73</v>
      </c>
      <c r="H309" s="126">
        <v>1</v>
      </c>
      <c r="I309" s="126">
        <v>15</v>
      </c>
      <c r="J309" s="126">
        <f t="shared" si="79"/>
        <v>15</v>
      </c>
      <c r="K309" s="126">
        <v>30</v>
      </c>
      <c r="L309" s="126"/>
      <c r="M309" s="129"/>
      <c r="N309" s="130"/>
      <c r="P309" s="119">
        <f t="shared" si="80"/>
        <v>30</v>
      </c>
      <c r="Q309" s="131"/>
      <c r="R309" s="130">
        <f t="shared" si="81"/>
        <v>30</v>
      </c>
      <c r="S309" s="119"/>
      <c r="T309" s="119"/>
      <c r="U309" s="119">
        <v>54</v>
      </c>
      <c r="V309" s="120"/>
      <c r="W309" s="121"/>
    </row>
    <row r="310" spans="1:23" s="122" customFormat="1">
      <c r="A310" s="124"/>
      <c r="B310" s="125" t="s">
        <v>152</v>
      </c>
      <c r="C310" s="126">
        <v>1</v>
      </c>
      <c r="D310" s="127" t="s">
        <v>324</v>
      </c>
      <c r="E310" s="122" t="s">
        <v>205</v>
      </c>
      <c r="F310" s="126">
        <v>4</v>
      </c>
      <c r="G310" s="128" t="s">
        <v>71</v>
      </c>
      <c r="H310" s="126">
        <v>1</v>
      </c>
      <c r="I310" s="126">
        <v>15</v>
      </c>
      <c r="J310" s="126">
        <f t="shared" si="79"/>
        <v>15</v>
      </c>
      <c r="K310" s="126">
        <v>30</v>
      </c>
      <c r="L310" s="126"/>
      <c r="M310" s="129"/>
      <c r="N310" s="130"/>
      <c r="P310" s="119">
        <f t="shared" si="80"/>
        <v>30</v>
      </c>
      <c r="Q310" s="131"/>
      <c r="R310" s="130">
        <f t="shared" si="81"/>
        <v>30</v>
      </c>
      <c r="S310" s="119"/>
      <c r="T310" s="119"/>
      <c r="U310" s="119">
        <v>54</v>
      </c>
      <c r="V310" s="120"/>
      <c r="W310" s="121"/>
    </row>
    <row r="311" spans="1:23" s="122" customFormat="1">
      <c r="A311" s="124"/>
      <c r="B311" s="125" t="s">
        <v>153</v>
      </c>
      <c r="C311" s="126">
        <v>1</v>
      </c>
      <c r="D311" s="127" t="s">
        <v>324</v>
      </c>
      <c r="E311" s="122" t="s">
        <v>205</v>
      </c>
      <c r="F311" s="126">
        <v>4</v>
      </c>
      <c r="G311" s="128" t="s">
        <v>73</v>
      </c>
      <c r="H311" s="126">
        <v>1</v>
      </c>
      <c r="I311" s="126">
        <v>15</v>
      </c>
      <c r="J311" s="126">
        <f t="shared" si="79"/>
        <v>15</v>
      </c>
      <c r="K311" s="126">
        <v>30</v>
      </c>
      <c r="L311" s="126"/>
      <c r="M311" s="129"/>
      <c r="N311" s="130"/>
      <c r="P311" s="119">
        <f t="shared" si="80"/>
        <v>30</v>
      </c>
      <c r="Q311" s="131"/>
      <c r="R311" s="130">
        <f t="shared" si="81"/>
        <v>30</v>
      </c>
      <c r="S311" s="119"/>
      <c r="T311" s="119"/>
      <c r="U311" s="119">
        <v>54</v>
      </c>
      <c r="V311" s="120"/>
      <c r="W311" s="121"/>
    </row>
    <row r="312" spans="1:23" s="122" customFormat="1">
      <c r="A312" s="124"/>
      <c r="B312" s="125" t="s">
        <v>154</v>
      </c>
      <c r="C312" s="126">
        <v>1</v>
      </c>
      <c r="D312" s="127" t="s">
        <v>324</v>
      </c>
      <c r="E312" s="122" t="s">
        <v>205</v>
      </c>
      <c r="F312" s="126">
        <v>5</v>
      </c>
      <c r="G312" s="128" t="s">
        <v>71</v>
      </c>
      <c r="H312" s="126">
        <v>1</v>
      </c>
      <c r="I312" s="126">
        <v>15</v>
      </c>
      <c r="J312" s="126">
        <f t="shared" si="79"/>
        <v>15</v>
      </c>
      <c r="K312" s="126">
        <v>30</v>
      </c>
      <c r="L312" s="126"/>
      <c r="M312" s="129"/>
      <c r="N312" s="130"/>
      <c r="P312" s="119">
        <f t="shared" si="80"/>
        <v>30</v>
      </c>
      <c r="Q312" s="131"/>
      <c r="R312" s="130">
        <f t="shared" si="81"/>
        <v>30</v>
      </c>
      <c r="S312" s="119"/>
      <c r="T312" s="119"/>
      <c r="U312" s="119">
        <v>54</v>
      </c>
      <c r="V312" s="120"/>
      <c r="W312" s="121"/>
    </row>
    <row r="313" spans="1:23" s="122" customFormat="1">
      <c r="A313" s="124"/>
      <c r="B313" s="125" t="s">
        <v>155</v>
      </c>
      <c r="C313" s="126">
        <v>1</v>
      </c>
      <c r="D313" s="127" t="s">
        <v>315</v>
      </c>
      <c r="E313" s="122" t="s">
        <v>205</v>
      </c>
      <c r="F313" s="126">
        <v>2</v>
      </c>
      <c r="G313" s="128" t="s">
        <v>72</v>
      </c>
      <c r="H313" s="126">
        <v>1</v>
      </c>
      <c r="I313" s="126">
        <v>15</v>
      </c>
      <c r="J313" s="126">
        <f t="shared" si="79"/>
        <v>15</v>
      </c>
      <c r="K313" s="126">
        <v>30</v>
      </c>
      <c r="L313" s="126"/>
      <c r="M313" s="129"/>
      <c r="N313" s="130"/>
      <c r="P313" s="119">
        <f t="shared" si="80"/>
        <v>30</v>
      </c>
      <c r="Q313" s="131"/>
      <c r="R313" s="130">
        <f t="shared" si="81"/>
        <v>30</v>
      </c>
      <c r="S313" s="119"/>
      <c r="T313" s="119"/>
      <c r="U313" s="119">
        <v>54</v>
      </c>
      <c r="V313" s="120"/>
      <c r="W313" s="121"/>
    </row>
    <row r="314" spans="1:23" s="122" customFormat="1">
      <c r="A314" s="124"/>
      <c r="B314" s="125" t="s">
        <v>156</v>
      </c>
      <c r="C314" s="126">
        <v>1</v>
      </c>
      <c r="D314" s="127" t="s">
        <v>324</v>
      </c>
      <c r="E314" s="122" t="s">
        <v>205</v>
      </c>
      <c r="F314" s="126">
        <v>5</v>
      </c>
      <c r="G314" s="128" t="s">
        <v>101</v>
      </c>
      <c r="H314" s="126">
        <v>1</v>
      </c>
      <c r="I314" s="126">
        <v>15</v>
      </c>
      <c r="J314" s="126">
        <f t="shared" si="79"/>
        <v>15</v>
      </c>
      <c r="K314" s="126">
        <v>30</v>
      </c>
      <c r="L314" s="126"/>
      <c r="M314" s="129"/>
      <c r="N314" s="130"/>
      <c r="P314" s="119">
        <f t="shared" si="80"/>
        <v>30</v>
      </c>
      <c r="Q314" s="131"/>
      <c r="R314" s="130">
        <f t="shared" si="81"/>
        <v>30</v>
      </c>
      <c r="S314" s="119"/>
      <c r="T314" s="119"/>
      <c r="U314" s="119">
        <v>54</v>
      </c>
      <c r="V314" s="120"/>
      <c r="W314" s="121"/>
    </row>
    <row r="315" spans="1:23" s="122" customFormat="1">
      <c r="A315" s="124"/>
      <c r="B315" s="125" t="s">
        <v>157</v>
      </c>
      <c r="C315" s="126">
        <v>1</v>
      </c>
      <c r="D315" s="127" t="s">
        <v>315</v>
      </c>
      <c r="E315" s="122" t="s">
        <v>205</v>
      </c>
      <c r="F315" s="126">
        <v>6</v>
      </c>
      <c r="G315" s="128" t="s">
        <v>107</v>
      </c>
      <c r="H315" s="126">
        <v>1</v>
      </c>
      <c r="I315" s="126">
        <v>15</v>
      </c>
      <c r="J315" s="126">
        <f t="shared" si="79"/>
        <v>15</v>
      </c>
      <c r="K315" s="126">
        <v>30</v>
      </c>
      <c r="L315" s="126"/>
      <c r="M315" s="129"/>
      <c r="N315" s="130"/>
      <c r="P315" s="119">
        <f t="shared" si="80"/>
        <v>30</v>
      </c>
      <c r="Q315" s="131"/>
      <c r="R315" s="130">
        <f t="shared" si="81"/>
        <v>30</v>
      </c>
      <c r="S315" s="119"/>
      <c r="T315" s="119"/>
      <c r="U315" s="119">
        <v>54</v>
      </c>
      <c r="V315" s="120"/>
      <c r="W315" s="121"/>
    </row>
    <row r="316" spans="1:23" s="122" customFormat="1">
      <c r="A316" s="124"/>
      <c r="B316" s="125" t="s">
        <v>158</v>
      </c>
      <c r="C316" s="126">
        <v>1</v>
      </c>
      <c r="D316" s="127" t="s">
        <v>315</v>
      </c>
      <c r="E316" s="122" t="s">
        <v>205</v>
      </c>
      <c r="F316" s="126">
        <v>6</v>
      </c>
      <c r="G316" s="128" t="s">
        <v>292</v>
      </c>
      <c r="H316" s="126">
        <v>1</v>
      </c>
      <c r="I316" s="126">
        <v>15</v>
      </c>
      <c r="J316" s="126">
        <f t="shared" si="79"/>
        <v>15</v>
      </c>
      <c r="K316" s="126">
        <v>30</v>
      </c>
      <c r="L316" s="126"/>
      <c r="M316" s="129"/>
      <c r="N316" s="130"/>
      <c r="P316" s="119">
        <f t="shared" si="80"/>
        <v>30</v>
      </c>
      <c r="Q316" s="131"/>
      <c r="R316" s="130">
        <f t="shared" si="81"/>
        <v>30</v>
      </c>
      <c r="S316" s="119"/>
      <c r="T316" s="119"/>
      <c r="U316" s="119">
        <v>54</v>
      </c>
      <c r="V316" s="120"/>
      <c r="W316" s="121"/>
    </row>
    <row r="317" spans="1:23" s="122" customFormat="1">
      <c r="A317" s="124"/>
      <c r="B317" s="125" t="s">
        <v>159</v>
      </c>
      <c r="C317" s="126">
        <v>1</v>
      </c>
      <c r="D317" s="127" t="s">
        <v>315</v>
      </c>
      <c r="E317" s="122" t="s">
        <v>205</v>
      </c>
      <c r="F317" s="126">
        <v>3</v>
      </c>
      <c r="G317" s="128" t="s">
        <v>71</v>
      </c>
      <c r="H317" s="126">
        <v>1</v>
      </c>
      <c r="I317" s="126">
        <v>15</v>
      </c>
      <c r="J317" s="126">
        <f t="shared" si="79"/>
        <v>15</v>
      </c>
      <c r="K317" s="126">
        <v>30</v>
      </c>
      <c r="L317" s="126"/>
      <c r="M317" s="129"/>
      <c r="N317" s="130"/>
      <c r="P317" s="119">
        <f t="shared" si="80"/>
        <v>30</v>
      </c>
      <c r="Q317" s="131"/>
      <c r="R317" s="130">
        <f t="shared" si="81"/>
        <v>30</v>
      </c>
      <c r="S317" s="119"/>
      <c r="T317" s="119"/>
      <c r="U317" s="119">
        <v>54</v>
      </c>
      <c r="V317" s="120"/>
      <c r="W317" s="121"/>
    </row>
    <row r="318" spans="1:23" s="122" customFormat="1">
      <c r="A318" s="124"/>
      <c r="B318" s="125" t="s">
        <v>160</v>
      </c>
      <c r="C318" s="126">
        <v>1</v>
      </c>
      <c r="D318" s="127" t="s">
        <v>315</v>
      </c>
      <c r="E318" s="122" t="s">
        <v>205</v>
      </c>
      <c r="F318" s="126">
        <v>3</v>
      </c>
      <c r="G318" s="128" t="s">
        <v>73</v>
      </c>
      <c r="H318" s="126">
        <v>1</v>
      </c>
      <c r="I318" s="126">
        <v>15</v>
      </c>
      <c r="J318" s="126">
        <f t="shared" si="79"/>
        <v>15</v>
      </c>
      <c r="K318" s="126">
        <v>30</v>
      </c>
      <c r="L318" s="126"/>
      <c r="M318" s="129"/>
      <c r="N318" s="130"/>
      <c r="P318" s="119">
        <f t="shared" si="80"/>
        <v>30</v>
      </c>
      <c r="Q318" s="131"/>
      <c r="R318" s="130">
        <f t="shared" si="81"/>
        <v>30</v>
      </c>
      <c r="S318" s="119"/>
      <c r="T318" s="119"/>
      <c r="U318" s="119">
        <v>54</v>
      </c>
      <c r="V318" s="120"/>
      <c r="W318" s="121"/>
    </row>
    <row r="319" spans="1:23" s="122" customFormat="1">
      <c r="A319" s="109"/>
      <c r="B319" s="110" t="s">
        <v>149</v>
      </c>
      <c r="C319" s="111">
        <v>1</v>
      </c>
      <c r="D319" s="112" t="s">
        <v>315</v>
      </c>
      <c r="E319" s="116" t="s">
        <v>207</v>
      </c>
      <c r="F319" s="111">
        <v>3</v>
      </c>
      <c r="G319" s="113" t="s">
        <v>292</v>
      </c>
      <c r="H319" s="111">
        <v>1</v>
      </c>
      <c r="I319" s="111">
        <v>15</v>
      </c>
      <c r="J319" s="111">
        <f t="shared" si="79"/>
        <v>15</v>
      </c>
      <c r="K319" s="111">
        <v>30</v>
      </c>
      <c r="L319" s="111"/>
      <c r="M319" s="114"/>
      <c r="N319" s="115"/>
      <c r="O319" s="116"/>
      <c r="P319" s="117">
        <f t="shared" si="80"/>
        <v>30</v>
      </c>
      <c r="Q319" s="118"/>
      <c r="R319" s="115">
        <f t="shared" si="81"/>
        <v>30</v>
      </c>
      <c r="S319" s="119"/>
      <c r="T319" s="119"/>
      <c r="U319" s="119">
        <v>54</v>
      </c>
      <c r="V319" s="120"/>
      <c r="W319" s="121"/>
    </row>
    <row r="320" spans="1:23" s="122" customFormat="1">
      <c r="A320" s="109"/>
      <c r="B320" s="110" t="s">
        <v>150</v>
      </c>
      <c r="C320" s="111">
        <v>1</v>
      </c>
      <c r="D320" s="112" t="s">
        <v>255</v>
      </c>
      <c r="E320" s="116" t="s">
        <v>207</v>
      </c>
      <c r="F320" s="111">
        <v>2</v>
      </c>
      <c r="G320" s="113" t="s">
        <v>73</v>
      </c>
      <c r="H320" s="111">
        <v>1</v>
      </c>
      <c r="I320" s="111">
        <v>15</v>
      </c>
      <c r="J320" s="111">
        <f t="shared" si="79"/>
        <v>15</v>
      </c>
      <c r="K320" s="111">
        <v>30</v>
      </c>
      <c r="L320" s="111"/>
      <c r="M320" s="114"/>
      <c r="N320" s="115"/>
      <c r="O320" s="116"/>
      <c r="P320" s="117">
        <f t="shared" si="80"/>
        <v>30</v>
      </c>
      <c r="Q320" s="118"/>
      <c r="R320" s="115">
        <f t="shared" si="81"/>
        <v>30</v>
      </c>
      <c r="S320" s="119"/>
      <c r="T320" s="119"/>
      <c r="U320" s="119">
        <v>54</v>
      </c>
      <c r="V320" s="120"/>
      <c r="W320" s="121"/>
    </row>
    <row r="321" spans="1:23" s="122" customFormat="1">
      <c r="A321" s="109"/>
      <c r="B321" s="110" t="s">
        <v>151</v>
      </c>
      <c r="C321" s="111">
        <v>1</v>
      </c>
      <c r="D321" s="112" t="s">
        <v>315</v>
      </c>
      <c r="E321" s="116" t="s">
        <v>207</v>
      </c>
      <c r="F321" s="111">
        <v>2</v>
      </c>
      <c r="G321" s="113" t="s">
        <v>71</v>
      </c>
      <c r="H321" s="111">
        <v>1</v>
      </c>
      <c r="I321" s="111">
        <v>15</v>
      </c>
      <c r="J321" s="111">
        <f t="shared" si="79"/>
        <v>15</v>
      </c>
      <c r="K321" s="111">
        <v>30</v>
      </c>
      <c r="L321" s="111"/>
      <c r="M321" s="114"/>
      <c r="N321" s="115"/>
      <c r="O321" s="116"/>
      <c r="P321" s="117">
        <f t="shared" si="80"/>
        <v>30</v>
      </c>
      <c r="Q321" s="118"/>
      <c r="R321" s="115">
        <f t="shared" si="81"/>
        <v>30</v>
      </c>
      <c r="S321" s="119"/>
      <c r="T321" s="119"/>
      <c r="U321" s="119">
        <v>54</v>
      </c>
      <c r="V321" s="120"/>
      <c r="W321" s="121"/>
    </row>
    <row r="322" spans="1:23" s="122" customFormat="1">
      <c r="A322" s="109"/>
      <c r="B322" s="110" t="s">
        <v>152</v>
      </c>
      <c r="C322" s="111">
        <v>1</v>
      </c>
      <c r="D322" s="112" t="s">
        <v>315</v>
      </c>
      <c r="E322" s="116" t="s">
        <v>207</v>
      </c>
      <c r="F322" s="111">
        <v>4</v>
      </c>
      <c r="G322" s="113" t="s">
        <v>72</v>
      </c>
      <c r="H322" s="111">
        <v>1</v>
      </c>
      <c r="I322" s="111">
        <v>15</v>
      </c>
      <c r="J322" s="111">
        <f t="shared" si="79"/>
        <v>15</v>
      </c>
      <c r="K322" s="111">
        <v>30</v>
      </c>
      <c r="L322" s="111"/>
      <c r="M322" s="114"/>
      <c r="N322" s="115"/>
      <c r="O322" s="116"/>
      <c r="P322" s="117">
        <f t="shared" si="80"/>
        <v>30</v>
      </c>
      <c r="Q322" s="118"/>
      <c r="R322" s="115">
        <f t="shared" si="81"/>
        <v>30</v>
      </c>
      <c r="S322" s="119"/>
      <c r="T322" s="119"/>
      <c r="U322" s="119">
        <v>54</v>
      </c>
      <c r="V322" s="120"/>
      <c r="W322" s="121"/>
    </row>
    <row r="323" spans="1:23" s="122" customFormat="1">
      <c r="A323" s="109"/>
      <c r="B323" s="110" t="s">
        <v>153</v>
      </c>
      <c r="C323" s="111">
        <v>1</v>
      </c>
      <c r="D323" s="112" t="s">
        <v>315</v>
      </c>
      <c r="E323" s="116" t="s">
        <v>207</v>
      </c>
      <c r="F323" s="111">
        <v>4</v>
      </c>
      <c r="G323" s="113" t="s">
        <v>71</v>
      </c>
      <c r="H323" s="111">
        <v>1</v>
      </c>
      <c r="I323" s="111">
        <v>15</v>
      </c>
      <c r="J323" s="111">
        <f t="shared" si="79"/>
        <v>15</v>
      </c>
      <c r="K323" s="111">
        <v>30</v>
      </c>
      <c r="L323" s="111"/>
      <c r="M323" s="114"/>
      <c r="N323" s="115"/>
      <c r="O323" s="116"/>
      <c r="P323" s="117">
        <f t="shared" si="80"/>
        <v>30</v>
      </c>
      <c r="Q323" s="118"/>
      <c r="R323" s="115">
        <f t="shared" si="81"/>
        <v>30</v>
      </c>
      <c r="S323" s="119"/>
      <c r="T323" s="119"/>
      <c r="U323" s="119">
        <v>54</v>
      </c>
      <c r="V323" s="120"/>
      <c r="W323" s="121"/>
    </row>
    <row r="324" spans="1:23" s="122" customFormat="1">
      <c r="A324" s="109"/>
      <c r="B324" s="110" t="s">
        <v>154</v>
      </c>
      <c r="C324" s="111">
        <v>1</v>
      </c>
      <c r="D324" s="112" t="s">
        <v>315</v>
      </c>
      <c r="E324" s="116" t="s">
        <v>207</v>
      </c>
      <c r="F324" s="111">
        <v>4</v>
      </c>
      <c r="G324" s="113" t="s">
        <v>73</v>
      </c>
      <c r="H324" s="111">
        <v>1</v>
      </c>
      <c r="I324" s="111">
        <v>15</v>
      </c>
      <c r="J324" s="111">
        <f t="shared" si="79"/>
        <v>15</v>
      </c>
      <c r="K324" s="111">
        <v>30</v>
      </c>
      <c r="L324" s="111"/>
      <c r="M324" s="114"/>
      <c r="N324" s="115"/>
      <c r="O324" s="116"/>
      <c r="P324" s="117">
        <f t="shared" si="80"/>
        <v>30</v>
      </c>
      <c r="Q324" s="118"/>
      <c r="R324" s="115">
        <f t="shared" si="81"/>
        <v>30</v>
      </c>
      <c r="S324" s="119"/>
      <c r="T324" s="119"/>
      <c r="U324" s="119">
        <v>54</v>
      </c>
      <c r="V324" s="120"/>
      <c r="W324" s="121"/>
    </row>
    <row r="325" spans="1:23" s="122" customFormat="1">
      <c r="A325" s="109"/>
      <c r="B325" s="110" t="s">
        <v>155</v>
      </c>
      <c r="C325" s="111">
        <v>1</v>
      </c>
      <c r="D325" s="112" t="s">
        <v>255</v>
      </c>
      <c r="E325" s="116" t="s">
        <v>207</v>
      </c>
      <c r="F325" s="111">
        <v>2</v>
      </c>
      <c r="G325" s="113" t="s">
        <v>71</v>
      </c>
      <c r="H325" s="111">
        <v>1</v>
      </c>
      <c r="I325" s="111">
        <v>15</v>
      </c>
      <c r="J325" s="111">
        <f t="shared" si="79"/>
        <v>15</v>
      </c>
      <c r="K325" s="111">
        <v>30</v>
      </c>
      <c r="L325" s="111"/>
      <c r="M325" s="114"/>
      <c r="N325" s="115"/>
      <c r="O325" s="116"/>
      <c r="P325" s="117">
        <f t="shared" si="80"/>
        <v>30</v>
      </c>
      <c r="Q325" s="118"/>
      <c r="R325" s="115">
        <f t="shared" si="81"/>
        <v>30</v>
      </c>
      <c r="S325" s="119"/>
      <c r="T325" s="119"/>
      <c r="U325" s="119">
        <v>54</v>
      </c>
      <c r="V325" s="120"/>
      <c r="W325" s="121"/>
    </row>
    <row r="326" spans="1:23" s="122" customFormat="1">
      <c r="A326" s="109"/>
      <c r="B326" s="110" t="s">
        <v>156</v>
      </c>
      <c r="C326" s="111">
        <v>1</v>
      </c>
      <c r="D326" s="112" t="s">
        <v>255</v>
      </c>
      <c r="E326" s="116" t="s">
        <v>207</v>
      </c>
      <c r="F326" s="111">
        <v>6</v>
      </c>
      <c r="G326" s="113" t="s">
        <v>292</v>
      </c>
      <c r="H326" s="111">
        <v>1</v>
      </c>
      <c r="I326" s="111">
        <v>15</v>
      </c>
      <c r="J326" s="111">
        <f t="shared" si="79"/>
        <v>15</v>
      </c>
      <c r="K326" s="111">
        <v>30</v>
      </c>
      <c r="L326" s="111"/>
      <c r="M326" s="114"/>
      <c r="N326" s="115"/>
      <c r="O326" s="116"/>
      <c r="P326" s="117">
        <f t="shared" si="80"/>
        <v>30</v>
      </c>
      <c r="Q326" s="118"/>
      <c r="R326" s="115">
        <f t="shared" si="81"/>
        <v>30</v>
      </c>
      <c r="S326" s="119"/>
      <c r="T326" s="119"/>
      <c r="U326" s="119">
        <v>54</v>
      </c>
      <c r="V326" s="120"/>
      <c r="W326" s="121"/>
    </row>
    <row r="327" spans="1:23" s="122" customFormat="1">
      <c r="A327" s="109"/>
      <c r="B327" s="110" t="s">
        <v>157</v>
      </c>
      <c r="C327" s="111">
        <v>1</v>
      </c>
      <c r="D327" s="112" t="s">
        <v>255</v>
      </c>
      <c r="E327" s="116" t="s">
        <v>207</v>
      </c>
      <c r="F327" s="111">
        <v>6</v>
      </c>
      <c r="G327" s="113" t="s">
        <v>101</v>
      </c>
      <c r="H327" s="111">
        <v>1</v>
      </c>
      <c r="I327" s="111">
        <v>15</v>
      </c>
      <c r="J327" s="111">
        <f t="shared" ref="J327:J342" si="82">I327-H327+1</f>
        <v>15</v>
      </c>
      <c r="K327" s="111">
        <v>30</v>
      </c>
      <c r="L327" s="111"/>
      <c r="M327" s="114"/>
      <c r="N327" s="115"/>
      <c r="O327" s="116"/>
      <c r="P327" s="117">
        <f t="shared" ref="P327:P342" si="83">IF(J327=0,0,K327)</f>
        <v>30</v>
      </c>
      <c r="Q327" s="118"/>
      <c r="R327" s="115">
        <f t="shared" ref="R327:R342" si="84">O327+P327+Q327</f>
        <v>30</v>
      </c>
      <c r="S327" s="119"/>
      <c r="T327" s="119"/>
      <c r="U327" s="119">
        <v>54</v>
      </c>
      <c r="V327" s="120"/>
      <c r="W327" s="121"/>
    </row>
    <row r="328" spans="1:23" s="122" customFormat="1">
      <c r="A328" s="109"/>
      <c r="B328" s="110" t="s">
        <v>158</v>
      </c>
      <c r="C328" s="111">
        <v>1</v>
      </c>
      <c r="D328" s="112" t="s">
        <v>255</v>
      </c>
      <c r="E328" s="116" t="s">
        <v>207</v>
      </c>
      <c r="F328" s="111">
        <v>6</v>
      </c>
      <c r="G328" s="113" t="s">
        <v>107</v>
      </c>
      <c r="H328" s="111">
        <v>1</v>
      </c>
      <c r="I328" s="111">
        <v>15</v>
      </c>
      <c r="J328" s="111">
        <f t="shared" si="82"/>
        <v>15</v>
      </c>
      <c r="K328" s="111">
        <v>30</v>
      </c>
      <c r="L328" s="111"/>
      <c r="M328" s="114"/>
      <c r="N328" s="115"/>
      <c r="O328" s="116"/>
      <c r="P328" s="117">
        <f t="shared" si="83"/>
        <v>30</v>
      </c>
      <c r="Q328" s="118"/>
      <c r="R328" s="115">
        <f t="shared" si="84"/>
        <v>30</v>
      </c>
      <c r="S328" s="119"/>
      <c r="T328" s="119"/>
      <c r="U328" s="119">
        <v>54</v>
      </c>
      <c r="V328" s="120"/>
      <c r="W328" s="121"/>
    </row>
    <row r="329" spans="1:23" s="122" customFormat="1">
      <c r="A329" s="109"/>
      <c r="B329" s="110" t="s">
        <v>159</v>
      </c>
      <c r="C329" s="111">
        <v>1</v>
      </c>
      <c r="D329" s="112" t="s">
        <v>325</v>
      </c>
      <c r="E329" s="116" t="s">
        <v>207</v>
      </c>
      <c r="F329" s="111">
        <v>3</v>
      </c>
      <c r="G329" s="113" t="s">
        <v>72</v>
      </c>
      <c r="H329" s="111">
        <v>1</v>
      </c>
      <c r="I329" s="111">
        <v>15</v>
      </c>
      <c r="J329" s="111">
        <f t="shared" si="82"/>
        <v>15</v>
      </c>
      <c r="K329" s="111">
        <v>30</v>
      </c>
      <c r="L329" s="111"/>
      <c r="M329" s="114"/>
      <c r="N329" s="115"/>
      <c r="O329" s="116"/>
      <c r="P329" s="117">
        <f t="shared" si="83"/>
        <v>30</v>
      </c>
      <c r="Q329" s="118"/>
      <c r="R329" s="115">
        <f t="shared" si="84"/>
        <v>30</v>
      </c>
      <c r="S329" s="119"/>
      <c r="T329" s="119"/>
      <c r="U329" s="119">
        <v>54</v>
      </c>
      <c r="V329" s="120"/>
      <c r="W329" s="121"/>
    </row>
    <row r="330" spans="1:23" s="122" customFormat="1">
      <c r="A330" s="109"/>
      <c r="B330" s="110" t="s">
        <v>160</v>
      </c>
      <c r="C330" s="111">
        <v>1</v>
      </c>
      <c r="D330" s="112" t="s">
        <v>325</v>
      </c>
      <c r="E330" s="116" t="s">
        <v>207</v>
      </c>
      <c r="F330" s="111">
        <v>3</v>
      </c>
      <c r="G330" s="113" t="s">
        <v>71</v>
      </c>
      <c r="H330" s="111">
        <v>1</v>
      </c>
      <c r="I330" s="111">
        <v>15</v>
      </c>
      <c r="J330" s="111">
        <f t="shared" si="82"/>
        <v>15</v>
      </c>
      <c r="K330" s="111">
        <v>30</v>
      </c>
      <c r="L330" s="111"/>
      <c r="M330" s="114"/>
      <c r="N330" s="115"/>
      <c r="O330" s="116"/>
      <c r="P330" s="117">
        <f t="shared" si="83"/>
        <v>30</v>
      </c>
      <c r="Q330" s="118"/>
      <c r="R330" s="115">
        <f t="shared" si="84"/>
        <v>30</v>
      </c>
      <c r="S330" s="119"/>
      <c r="T330" s="119"/>
      <c r="U330" s="119">
        <v>54</v>
      </c>
      <c r="V330" s="120"/>
      <c r="W330" s="121"/>
    </row>
    <row r="331" spans="1:23" s="122" customFormat="1">
      <c r="A331" s="124"/>
      <c r="B331" s="125" t="s">
        <v>149</v>
      </c>
      <c r="C331" s="126">
        <v>1</v>
      </c>
      <c r="D331" s="127" t="s">
        <v>309</v>
      </c>
      <c r="E331" s="122" t="s">
        <v>208</v>
      </c>
      <c r="F331" s="126">
        <v>3</v>
      </c>
      <c r="G331" s="128" t="s">
        <v>107</v>
      </c>
      <c r="H331" s="126">
        <v>1</v>
      </c>
      <c r="I331" s="126">
        <v>15</v>
      </c>
      <c r="J331" s="126">
        <f t="shared" si="82"/>
        <v>15</v>
      </c>
      <c r="K331" s="126">
        <v>30</v>
      </c>
      <c r="L331" s="126"/>
      <c r="M331" s="129"/>
      <c r="N331" s="130"/>
      <c r="P331" s="119">
        <f t="shared" si="83"/>
        <v>30</v>
      </c>
      <c r="Q331" s="131"/>
      <c r="R331" s="130">
        <f t="shared" si="84"/>
        <v>30</v>
      </c>
      <c r="S331" s="119"/>
      <c r="T331" s="119"/>
      <c r="U331" s="119">
        <v>54</v>
      </c>
      <c r="V331" s="120"/>
      <c r="W331" s="121"/>
    </row>
    <row r="332" spans="1:23" s="122" customFormat="1">
      <c r="A332" s="124"/>
      <c r="B332" s="125" t="s">
        <v>150</v>
      </c>
      <c r="C332" s="126">
        <v>1</v>
      </c>
      <c r="D332" s="127" t="s">
        <v>309</v>
      </c>
      <c r="E332" s="122" t="s">
        <v>208</v>
      </c>
      <c r="F332" s="126">
        <v>3</v>
      </c>
      <c r="G332" s="128" t="s">
        <v>292</v>
      </c>
      <c r="H332" s="126">
        <v>1</v>
      </c>
      <c r="I332" s="126">
        <v>15</v>
      </c>
      <c r="J332" s="126">
        <f t="shared" si="82"/>
        <v>15</v>
      </c>
      <c r="K332" s="126">
        <v>30</v>
      </c>
      <c r="L332" s="126"/>
      <c r="M332" s="129"/>
      <c r="N332" s="130"/>
      <c r="P332" s="119">
        <f t="shared" si="83"/>
        <v>30</v>
      </c>
      <c r="Q332" s="131"/>
      <c r="R332" s="130">
        <f t="shared" si="84"/>
        <v>30</v>
      </c>
      <c r="S332" s="119"/>
      <c r="T332" s="119"/>
      <c r="U332" s="119">
        <v>54</v>
      </c>
      <c r="V332" s="120"/>
      <c r="W332" s="121"/>
    </row>
    <row r="333" spans="1:23" s="122" customFormat="1">
      <c r="A333" s="124"/>
      <c r="B333" s="125" t="s">
        <v>151</v>
      </c>
      <c r="C333" s="126">
        <v>1</v>
      </c>
      <c r="D333" s="127" t="s">
        <v>309</v>
      </c>
      <c r="E333" s="122" t="s">
        <v>208</v>
      </c>
      <c r="F333" s="126">
        <v>6</v>
      </c>
      <c r="G333" s="128" t="s">
        <v>72</v>
      </c>
      <c r="H333" s="126">
        <v>1</v>
      </c>
      <c r="I333" s="126">
        <v>15</v>
      </c>
      <c r="J333" s="126">
        <f t="shared" si="82"/>
        <v>15</v>
      </c>
      <c r="K333" s="126">
        <v>30</v>
      </c>
      <c r="L333" s="126"/>
      <c r="M333" s="129"/>
      <c r="N333" s="130"/>
      <c r="P333" s="119">
        <f t="shared" si="83"/>
        <v>30</v>
      </c>
      <c r="Q333" s="131"/>
      <c r="R333" s="130">
        <f t="shared" si="84"/>
        <v>30</v>
      </c>
      <c r="S333" s="119"/>
      <c r="T333" s="119"/>
      <c r="U333" s="119">
        <v>54</v>
      </c>
      <c r="V333" s="120"/>
      <c r="W333" s="121"/>
    </row>
    <row r="334" spans="1:23" s="122" customFormat="1">
      <c r="A334" s="124"/>
      <c r="B334" s="125" t="s">
        <v>152</v>
      </c>
      <c r="C334" s="126">
        <v>1</v>
      </c>
      <c r="D334" s="127" t="s">
        <v>309</v>
      </c>
      <c r="E334" s="122" t="s">
        <v>208</v>
      </c>
      <c r="F334" s="126">
        <v>6</v>
      </c>
      <c r="G334" s="128" t="s">
        <v>71</v>
      </c>
      <c r="H334" s="126">
        <v>1</v>
      </c>
      <c r="I334" s="126">
        <v>15</v>
      </c>
      <c r="J334" s="126">
        <f t="shared" si="82"/>
        <v>15</v>
      </c>
      <c r="K334" s="126">
        <v>30</v>
      </c>
      <c r="L334" s="126"/>
      <c r="M334" s="129"/>
      <c r="N334" s="130"/>
      <c r="P334" s="119">
        <f t="shared" si="83"/>
        <v>30</v>
      </c>
      <c r="Q334" s="131"/>
      <c r="R334" s="130">
        <f t="shared" si="84"/>
        <v>30</v>
      </c>
      <c r="S334" s="119"/>
      <c r="T334" s="119"/>
      <c r="U334" s="119">
        <v>54</v>
      </c>
      <c r="V334" s="120"/>
      <c r="W334" s="121"/>
    </row>
    <row r="335" spans="1:23" s="122" customFormat="1">
      <c r="A335" s="124"/>
      <c r="B335" s="125" t="s">
        <v>153</v>
      </c>
      <c r="C335" s="126">
        <v>1</v>
      </c>
      <c r="D335" s="127" t="s">
        <v>309</v>
      </c>
      <c r="E335" s="122" t="s">
        <v>208</v>
      </c>
      <c r="F335" s="126">
        <v>5</v>
      </c>
      <c r="G335" s="128" t="s">
        <v>71</v>
      </c>
      <c r="H335" s="126">
        <v>1</v>
      </c>
      <c r="I335" s="126">
        <v>15</v>
      </c>
      <c r="J335" s="126">
        <f t="shared" si="82"/>
        <v>15</v>
      </c>
      <c r="K335" s="126">
        <v>30</v>
      </c>
      <c r="L335" s="126"/>
      <c r="M335" s="129"/>
      <c r="N335" s="130"/>
      <c r="P335" s="119">
        <f t="shared" si="83"/>
        <v>30</v>
      </c>
      <c r="Q335" s="131"/>
      <c r="R335" s="130">
        <f t="shared" si="84"/>
        <v>30</v>
      </c>
      <c r="S335" s="119"/>
      <c r="T335" s="119"/>
      <c r="U335" s="119">
        <v>54</v>
      </c>
      <c r="V335" s="120"/>
      <c r="W335" s="121"/>
    </row>
    <row r="336" spans="1:23" s="122" customFormat="1">
      <c r="A336" s="124"/>
      <c r="B336" s="125" t="s">
        <v>154</v>
      </c>
      <c r="C336" s="126">
        <v>1</v>
      </c>
      <c r="D336" s="127" t="s">
        <v>309</v>
      </c>
      <c r="E336" s="122" t="s">
        <v>208</v>
      </c>
      <c r="F336" s="126">
        <v>5</v>
      </c>
      <c r="G336" s="128" t="s">
        <v>72</v>
      </c>
      <c r="H336" s="126">
        <v>1</v>
      </c>
      <c r="I336" s="126">
        <v>15</v>
      </c>
      <c r="J336" s="126">
        <f t="shared" si="82"/>
        <v>15</v>
      </c>
      <c r="K336" s="126">
        <v>30</v>
      </c>
      <c r="L336" s="126"/>
      <c r="M336" s="129"/>
      <c r="N336" s="130"/>
      <c r="P336" s="119">
        <f t="shared" si="83"/>
        <v>30</v>
      </c>
      <c r="Q336" s="131"/>
      <c r="R336" s="130">
        <f t="shared" si="84"/>
        <v>30</v>
      </c>
      <c r="S336" s="119"/>
      <c r="T336" s="119"/>
      <c r="U336" s="119">
        <v>54</v>
      </c>
      <c r="V336" s="120"/>
      <c r="W336" s="121"/>
    </row>
    <row r="337" spans="1:24" s="122" customFormat="1">
      <c r="A337" s="124"/>
      <c r="B337" s="125" t="s">
        <v>155</v>
      </c>
      <c r="C337" s="126">
        <v>1</v>
      </c>
      <c r="D337" s="127" t="s">
        <v>309</v>
      </c>
      <c r="E337" s="122" t="s">
        <v>208</v>
      </c>
      <c r="F337" s="126">
        <v>6</v>
      </c>
      <c r="G337" s="128" t="s">
        <v>73</v>
      </c>
      <c r="H337" s="126">
        <v>1</v>
      </c>
      <c r="I337" s="126">
        <v>15</v>
      </c>
      <c r="J337" s="126">
        <f t="shared" si="82"/>
        <v>15</v>
      </c>
      <c r="K337" s="126">
        <v>30</v>
      </c>
      <c r="L337" s="126"/>
      <c r="M337" s="129"/>
      <c r="N337" s="130"/>
      <c r="P337" s="119">
        <f t="shared" si="83"/>
        <v>30</v>
      </c>
      <c r="Q337" s="131"/>
      <c r="R337" s="130">
        <f t="shared" si="84"/>
        <v>30</v>
      </c>
      <c r="S337" s="119"/>
      <c r="T337" s="119"/>
      <c r="U337" s="119">
        <v>54</v>
      </c>
      <c r="V337" s="120"/>
      <c r="W337" s="121"/>
    </row>
    <row r="338" spans="1:24" s="122" customFormat="1">
      <c r="A338" s="124"/>
      <c r="B338" s="125" t="s">
        <v>156</v>
      </c>
      <c r="C338" s="126">
        <v>1</v>
      </c>
      <c r="D338" s="127" t="s">
        <v>309</v>
      </c>
      <c r="E338" s="122" t="s">
        <v>208</v>
      </c>
      <c r="F338" s="126">
        <v>6</v>
      </c>
      <c r="G338" s="128" t="s">
        <v>107</v>
      </c>
      <c r="H338" s="126">
        <v>1</v>
      </c>
      <c r="I338" s="126">
        <v>15</v>
      </c>
      <c r="J338" s="126">
        <f t="shared" si="82"/>
        <v>15</v>
      </c>
      <c r="K338" s="126">
        <v>30</v>
      </c>
      <c r="L338" s="126"/>
      <c r="M338" s="129"/>
      <c r="N338" s="130"/>
      <c r="P338" s="119">
        <f t="shared" si="83"/>
        <v>30</v>
      </c>
      <c r="Q338" s="131"/>
      <c r="R338" s="130">
        <f t="shared" si="84"/>
        <v>30</v>
      </c>
      <c r="S338" s="119"/>
      <c r="T338" s="119"/>
      <c r="U338" s="119">
        <v>54</v>
      </c>
      <c r="V338" s="120"/>
      <c r="W338" s="121"/>
    </row>
    <row r="339" spans="1:24" s="122" customFormat="1">
      <c r="A339" s="124"/>
      <c r="B339" s="125" t="s">
        <v>157</v>
      </c>
      <c r="C339" s="126">
        <v>1</v>
      </c>
      <c r="D339" s="127" t="s">
        <v>309</v>
      </c>
      <c r="E339" s="122" t="s">
        <v>208</v>
      </c>
      <c r="F339" s="126">
        <v>6</v>
      </c>
      <c r="G339" s="128" t="s">
        <v>292</v>
      </c>
      <c r="H339" s="126">
        <v>1</v>
      </c>
      <c r="I339" s="126">
        <v>15</v>
      </c>
      <c r="J339" s="126">
        <f t="shared" si="82"/>
        <v>15</v>
      </c>
      <c r="K339" s="126">
        <v>30</v>
      </c>
      <c r="L339" s="126"/>
      <c r="M339" s="129"/>
      <c r="N339" s="130"/>
      <c r="P339" s="119">
        <f t="shared" si="83"/>
        <v>30</v>
      </c>
      <c r="Q339" s="131"/>
      <c r="R339" s="130">
        <f t="shared" si="84"/>
        <v>30</v>
      </c>
      <c r="S339" s="119"/>
      <c r="T339" s="119"/>
      <c r="U339" s="119">
        <v>54</v>
      </c>
      <c r="V339" s="120"/>
      <c r="W339" s="121"/>
    </row>
    <row r="340" spans="1:24" s="122" customFormat="1">
      <c r="A340" s="124"/>
      <c r="B340" s="125" t="s">
        <v>158</v>
      </c>
      <c r="C340" s="126">
        <v>1</v>
      </c>
      <c r="D340" s="127" t="s">
        <v>309</v>
      </c>
      <c r="E340" s="122" t="s">
        <v>208</v>
      </c>
      <c r="F340" s="126">
        <v>3</v>
      </c>
      <c r="G340" s="128" t="s">
        <v>72</v>
      </c>
      <c r="H340" s="126">
        <v>1</v>
      </c>
      <c r="I340" s="126">
        <v>15</v>
      </c>
      <c r="J340" s="126">
        <f t="shared" si="82"/>
        <v>15</v>
      </c>
      <c r="K340" s="126">
        <v>30</v>
      </c>
      <c r="L340" s="126"/>
      <c r="M340" s="129"/>
      <c r="N340" s="130"/>
      <c r="P340" s="119">
        <f t="shared" si="83"/>
        <v>30</v>
      </c>
      <c r="Q340" s="131"/>
      <c r="R340" s="130">
        <f t="shared" si="84"/>
        <v>30</v>
      </c>
      <c r="S340" s="119"/>
      <c r="T340" s="119"/>
      <c r="U340" s="119">
        <v>54</v>
      </c>
      <c r="V340" s="120"/>
      <c r="W340" s="121"/>
    </row>
    <row r="341" spans="1:24" s="122" customFormat="1">
      <c r="A341" s="124"/>
      <c r="B341" s="125" t="s">
        <v>159</v>
      </c>
      <c r="C341" s="126">
        <v>1</v>
      </c>
      <c r="D341" s="127" t="s">
        <v>301</v>
      </c>
      <c r="E341" s="122" t="s">
        <v>208</v>
      </c>
      <c r="F341" s="126">
        <v>6</v>
      </c>
      <c r="G341" s="128" t="s">
        <v>101</v>
      </c>
      <c r="H341" s="126">
        <v>1</v>
      </c>
      <c r="I341" s="126">
        <v>15</v>
      </c>
      <c r="J341" s="126">
        <f t="shared" si="82"/>
        <v>15</v>
      </c>
      <c r="K341" s="126">
        <v>30</v>
      </c>
      <c r="L341" s="126"/>
      <c r="M341" s="129"/>
      <c r="N341" s="130"/>
      <c r="P341" s="119">
        <f t="shared" si="83"/>
        <v>30</v>
      </c>
      <c r="Q341" s="131"/>
      <c r="R341" s="130">
        <f t="shared" si="84"/>
        <v>30</v>
      </c>
      <c r="S341" s="119"/>
      <c r="T341" s="119"/>
      <c r="U341" s="119">
        <v>54</v>
      </c>
      <c r="V341" s="120"/>
      <c r="W341" s="121"/>
    </row>
    <row r="342" spans="1:24" s="122" customFormat="1">
      <c r="A342" s="124"/>
      <c r="B342" s="125" t="s">
        <v>160</v>
      </c>
      <c r="C342" s="126">
        <v>1</v>
      </c>
      <c r="D342" s="127" t="s">
        <v>301</v>
      </c>
      <c r="E342" s="122" t="s">
        <v>208</v>
      </c>
      <c r="F342" s="126">
        <v>6</v>
      </c>
      <c r="G342" s="128" t="s">
        <v>107</v>
      </c>
      <c r="H342" s="126">
        <v>1</v>
      </c>
      <c r="I342" s="126">
        <v>15</v>
      </c>
      <c r="J342" s="126">
        <f t="shared" si="82"/>
        <v>15</v>
      </c>
      <c r="K342" s="126">
        <v>30</v>
      </c>
      <c r="L342" s="126"/>
      <c r="M342" s="129"/>
      <c r="N342" s="130"/>
      <c r="P342" s="119">
        <f t="shared" si="83"/>
        <v>30</v>
      </c>
      <c r="Q342" s="131"/>
      <c r="R342" s="130">
        <f t="shared" si="84"/>
        <v>30</v>
      </c>
      <c r="S342" s="119"/>
      <c r="T342" s="119"/>
      <c r="U342" s="119">
        <v>54</v>
      </c>
      <c r="V342" s="120"/>
      <c r="W342" s="121"/>
    </row>
    <row r="343" spans="1:24" s="122" customFormat="1">
      <c r="A343" s="124"/>
      <c r="B343" s="125" t="s">
        <v>223</v>
      </c>
      <c r="C343" s="126">
        <v>1</v>
      </c>
      <c r="D343" s="127" t="s">
        <v>313</v>
      </c>
      <c r="E343" s="122" t="s">
        <v>222</v>
      </c>
      <c r="F343" s="126">
        <v>6</v>
      </c>
      <c r="G343" s="128" t="s">
        <v>314</v>
      </c>
      <c r="H343" s="126">
        <v>1</v>
      </c>
      <c r="I343" s="126">
        <v>15</v>
      </c>
      <c r="J343" s="126">
        <f t="shared" ref="J343:J347" si="85">I343-H343+1</f>
        <v>15</v>
      </c>
      <c r="K343" s="126">
        <v>30</v>
      </c>
      <c r="L343" s="126"/>
      <c r="M343" s="129"/>
      <c r="N343" s="130"/>
      <c r="P343" s="119">
        <f t="shared" ref="P343:P347" si="86">IF(J343=0,0,K343)</f>
        <v>30</v>
      </c>
      <c r="Q343" s="131"/>
      <c r="R343" s="130">
        <f t="shared" ref="R343:R347" si="87">O343+P343+Q343</f>
        <v>30</v>
      </c>
      <c r="S343" s="119"/>
      <c r="T343" s="119"/>
      <c r="U343" s="119">
        <v>54</v>
      </c>
      <c r="V343" s="120"/>
      <c r="W343" s="121"/>
    </row>
    <row r="344" spans="1:24" s="158" customFormat="1">
      <c r="A344" s="132"/>
      <c r="B344" s="133" t="s">
        <v>168</v>
      </c>
      <c r="C344" s="134">
        <v>1</v>
      </c>
      <c r="D344" s="135" t="s">
        <v>310</v>
      </c>
      <c r="E344" s="136" t="s">
        <v>208</v>
      </c>
      <c r="F344" s="134">
        <v>2</v>
      </c>
      <c r="G344" s="137" t="s">
        <v>107</v>
      </c>
      <c r="H344" s="134">
        <v>1</v>
      </c>
      <c r="I344" s="134">
        <v>15</v>
      </c>
      <c r="J344" s="134">
        <f t="shared" si="85"/>
        <v>15</v>
      </c>
      <c r="K344" s="134">
        <v>30</v>
      </c>
      <c r="L344" s="134"/>
      <c r="M344" s="138"/>
      <c r="N344" s="139"/>
      <c r="O344" s="136"/>
      <c r="P344" s="140">
        <f t="shared" si="86"/>
        <v>30</v>
      </c>
      <c r="Q344" s="141"/>
      <c r="R344" s="139">
        <f t="shared" si="87"/>
        <v>30</v>
      </c>
      <c r="S344" s="119"/>
      <c r="T344" s="119"/>
      <c r="U344" s="119">
        <v>54</v>
      </c>
      <c r="V344" s="120"/>
      <c r="W344" s="121"/>
      <c r="X344" s="122"/>
    </row>
    <row r="345" spans="1:24" s="158" customFormat="1">
      <c r="A345" s="132"/>
      <c r="B345" s="133" t="s">
        <v>168</v>
      </c>
      <c r="C345" s="134">
        <v>1</v>
      </c>
      <c r="D345" s="135" t="s">
        <v>315</v>
      </c>
      <c r="E345" s="136" t="s">
        <v>224</v>
      </c>
      <c r="F345" s="134">
        <v>3</v>
      </c>
      <c r="G345" s="137" t="s">
        <v>290</v>
      </c>
      <c r="H345" s="134">
        <v>1</v>
      </c>
      <c r="I345" s="134">
        <v>15</v>
      </c>
      <c r="J345" s="134">
        <f t="shared" si="85"/>
        <v>15</v>
      </c>
      <c r="K345" s="134">
        <v>45</v>
      </c>
      <c r="L345" s="134"/>
      <c r="M345" s="138"/>
      <c r="N345" s="139"/>
      <c r="O345" s="136"/>
      <c r="P345" s="140">
        <f t="shared" si="86"/>
        <v>45</v>
      </c>
      <c r="Q345" s="141"/>
      <c r="R345" s="139">
        <f t="shared" si="87"/>
        <v>45</v>
      </c>
      <c r="S345" s="119"/>
      <c r="T345" s="119"/>
      <c r="U345" s="119">
        <v>54</v>
      </c>
      <c r="V345" s="120"/>
      <c r="W345" s="121"/>
      <c r="X345" s="122"/>
    </row>
    <row r="346" spans="1:24" s="158" customFormat="1">
      <c r="A346" s="132"/>
      <c r="B346" s="133" t="s">
        <v>168</v>
      </c>
      <c r="C346" s="134">
        <v>1</v>
      </c>
      <c r="D346" s="135" t="s">
        <v>254</v>
      </c>
      <c r="E346" s="136" t="s">
        <v>202</v>
      </c>
      <c r="F346" s="134">
        <v>4</v>
      </c>
      <c r="G346" s="137" t="s">
        <v>73</v>
      </c>
      <c r="H346" s="134">
        <v>1</v>
      </c>
      <c r="I346" s="134">
        <v>15</v>
      </c>
      <c r="J346" s="134">
        <f t="shared" si="85"/>
        <v>15</v>
      </c>
      <c r="K346" s="134">
        <v>30</v>
      </c>
      <c r="L346" s="134"/>
      <c r="M346" s="138"/>
      <c r="N346" s="139"/>
      <c r="O346" s="136"/>
      <c r="P346" s="140">
        <f t="shared" si="86"/>
        <v>30</v>
      </c>
      <c r="Q346" s="141"/>
      <c r="R346" s="139">
        <f t="shared" si="87"/>
        <v>30</v>
      </c>
      <c r="S346" s="119"/>
      <c r="T346" s="119"/>
      <c r="U346" s="119">
        <v>54</v>
      </c>
      <c r="V346" s="120"/>
      <c r="W346" s="121"/>
      <c r="X346" s="122"/>
    </row>
    <row r="347" spans="1:24" s="158" customFormat="1">
      <c r="A347" s="124"/>
      <c r="B347" s="125" t="s">
        <v>226</v>
      </c>
      <c r="C347" s="126">
        <v>1</v>
      </c>
      <c r="D347" s="127" t="s">
        <v>320</v>
      </c>
      <c r="E347" s="122" t="s">
        <v>227</v>
      </c>
      <c r="F347" s="126">
        <v>5</v>
      </c>
      <c r="G347" s="128" t="s">
        <v>71</v>
      </c>
      <c r="H347" s="126">
        <v>1</v>
      </c>
      <c r="I347" s="126">
        <v>15</v>
      </c>
      <c r="J347" s="126">
        <f t="shared" si="85"/>
        <v>15</v>
      </c>
      <c r="K347" s="126">
        <v>30</v>
      </c>
      <c r="L347" s="126"/>
      <c r="M347" s="129"/>
      <c r="N347" s="130"/>
      <c r="O347" s="122"/>
      <c r="P347" s="119">
        <f t="shared" si="86"/>
        <v>30</v>
      </c>
      <c r="Q347" s="131"/>
      <c r="R347" s="130">
        <f t="shared" si="87"/>
        <v>30</v>
      </c>
      <c r="S347" s="119"/>
      <c r="T347" s="119"/>
      <c r="U347" s="119">
        <v>54</v>
      </c>
      <c r="V347" s="120"/>
      <c r="W347" s="121"/>
      <c r="X347" s="122"/>
    </row>
    <row r="348" spans="1:24" s="122" customFormat="1">
      <c r="A348" s="210"/>
      <c r="B348" s="211" t="s">
        <v>241</v>
      </c>
      <c r="C348" s="212">
        <v>1</v>
      </c>
      <c r="D348" s="213" t="s">
        <v>313</v>
      </c>
      <c r="E348" s="217" t="s">
        <v>222</v>
      </c>
      <c r="F348" s="212">
        <v>2</v>
      </c>
      <c r="G348" s="214" t="s">
        <v>292</v>
      </c>
      <c r="H348" s="212">
        <v>1</v>
      </c>
      <c r="I348" s="212">
        <v>15</v>
      </c>
      <c r="J348" s="212">
        <f t="shared" ref="J348:J356" si="88">I348-H348+1</f>
        <v>15</v>
      </c>
      <c r="K348" s="212">
        <v>30</v>
      </c>
      <c r="L348" s="212"/>
      <c r="M348" s="215"/>
      <c r="N348" s="216"/>
      <c r="O348" s="217"/>
      <c r="P348" s="218">
        <f>IF(J348=0,0,K348)</f>
        <v>30</v>
      </c>
      <c r="Q348" s="219"/>
      <c r="R348" s="216">
        <f t="shared" ref="R348:R356" si="89">O348+P348+Q348</f>
        <v>30</v>
      </c>
      <c r="S348" s="119"/>
      <c r="T348" s="119" t="str">
        <f>IF(S348&lt;=30,"1","1,1")</f>
        <v>1</v>
      </c>
      <c r="U348" s="119">
        <f>T348*R348</f>
        <v>30</v>
      </c>
      <c r="V348" s="120"/>
      <c r="W348" s="121"/>
    </row>
    <row r="349" spans="1:24" s="122" customFormat="1">
      <c r="A349" s="210"/>
      <c r="B349" s="211" t="s">
        <v>241</v>
      </c>
      <c r="C349" s="212">
        <v>1</v>
      </c>
      <c r="D349" s="213" t="s">
        <v>310</v>
      </c>
      <c r="E349" s="217" t="s">
        <v>243</v>
      </c>
      <c r="F349" s="212">
        <v>2</v>
      </c>
      <c r="G349" s="214" t="s">
        <v>101</v>
      </c>
      <c r="H349" s="212">
        <v>1</v>
      </c>
      <c r="I349" s="212">
        <v>15</v>
      </c>
      <c r="J349" s="212">
        <f t="shared" si="88"/>
        <v>15</v>
      </c>
      <c r="K349" s="212">
        <v>30</v>
      </c>
      <c r="L349" s="212"/>
      <c r="M349" s="215"/>
      <c r="N349" s="216"/>
      <c r="O349" s="217"/>
      <c r="P349" s="218">
        <f>IF(J349=0,0,K349)</f>
        <v>30</v>
      </c>
      <c r="Q349" s="219"/>
      <c r="R349" s="216">
        <f t="shared" si="89"/>
        <v>30</v>
      </c>
      <c r="S349" s="119"/>
      <c r="T349" s="119"/>
      <c r="U349" s="119">
        <v>54</v>
      </c>
      <c r="V349" s="120"/>
      <c r="W349" s="121"/>
    </row>
    <row r="350" spans="1:24" s="14" customFormat="1">
      <c r="A350" s="254"/>
      <c r="B350" s="8" t="s">
        <v>242</v>
      </c>
      <c r="C350" s="9">
        <v>1</v>
      </c>
      <c r="D350" s="10" t="s">
        <v>310</v>
      </c>
      <c r="E350" s="14" t="s">
        <v>243</v>
      </c>
      <c r="F350" s="9">
        <v>2</v>
      </c>
      <c r="G350" s="11" t="s">
        <v>292</v>
      </c>
      <c r="H350" s="9">
        <v>1</v>
      </c>
      <c r="I350" s="9">
        <v>15</v>
      </c>
      <c r="J350" s="9">
        <f>I350-H350+1</f>
        <v>15</v>
      </c>
      <c r="K350" s="9">
        <v>30</v>
      </c>
      <c r="L350" s="9"/>
      <c r="M350" s="12"/>
      <c r="N350" s="13"/>
      <c r="P350" s="15">
        <f>IF(J350=0,0,K350)</f>
        <v>30</v>
      </c>
      <c r="Q350" s="16"/>
      <c r="R350" s="13">
        <f>O350+P350+Q350</f>
        <v>30</v>
      </c>
      <c r="S350" s="15"/>
      <c r="T350" s="15"/>
      <c r="U350" s="15">
        <v>54</v>
      </c>
      <c r="V350" s="255"/>
      <c r="W350" s="256"/>
    </row>
    <row r="351" spans="1:24" s="122" customFormat="1">
      <c r="A351" s="210"/>
      <c r="B351" s="211" t="s">
        <v>230</v>
      </c>
      <c r="C351" s="212">
        <v>1</v>
      </c>
      <c r="D351" s="213" t="s">
        <v>279</v>
      </c>
      <c r="E351" s="217" t="s">
        <v>222</v>
      </c>
      <c r="F351" s="212">
        <v>7</v>
      </c>
      <c r="G351" s="214" t="s">
        <v>290</v>
      </c>
      <c r="H351" s="212">
        <v>1</v>
      </c>
      <c r="I351" s="212">
        <v>15</v>
      </c>
      <c r="J351" s="212">
        <f t="shared" si="88"/>
        <v>15</v>
      </c>
      <c r="K351" s="212">
        <v>45</v>
      </c>
      <c r="L351" s="212"/>
      <c r="M351" s="215"/>
      <c r="N351" s="216"/>
      <c r="O351" s="217"/>
      <c r="P351" s="218">
        <f>IF(J351=0,0,K351)</f>
        <v>45</v>
      </c>
      <c r="Q351" s="219"/>
      <c r="R351" s="216">
        <f t="shared" si="89"/>
        <v>45</v>
      </c>
      <c r="S351" s="119"/>
      <c r="T351" s="119"/>
      <c r="U351" s="119">
        <v>54</v>
      </c>
      <c r="V351" s="120"/>
      <c r="W351" s="121"/>
    </row>
    <row r="352" spans="1:24" s="122" customFormat="1">
      <c r="A352" s="210"/>
      <c r="B352" s="211" t="s">
        <v>230</v>
      </c>
      <c r="C352" s="212">
        <v>1</v>
      </c>
      <c r="D352" s="213" t="s">
        <v>280</v>
      </c>
      <c r="E352" s="217" t="s">
        <v>206</v>
      </c>
      <c r="F352" s="212">
        <v>7</v>
      </c>
      <c r="G352" s="214" t="s">
        <v>314</v>
      </c>
      <c r="H352" s="212">
        <v>1</v>
      </c>
      <c r="I352" s="212">
        <v>15</v>
      </c>
      <c r="J352" s="212">
        <f t="shared" si="88"/>
        <v>15</v>
      </c>
      <c r="K352" s="212">
        <v>30</v>
      </c>
      <c r="L352" s="212"/>
      <c r="M352" s="215"/>
      <c r="N352" s="216"/>
      <c r="O352" s="217"/>
      <c r="P352" s="218">
        <f>IF(J352=0,0,K352)</f>
        <v>30</v>
      </c>
      <c r="Q352" s="219"/>
      <c r="R352" s="216">
        <f t="shared" si="89"/>
        <v>30</v>
      </c>
      <c r="S352" s="119"/>
      <c r="T352" s="119"/>
      <c r="U352" s="119">
        <v>54</v>
      </c>
      <c r="V352" s="120"/>
      <c r="W352" s="121"/>
    </row>
    <row r="353" spans="1:23" s="122" customFormat="1">
      <c r="A353" s="124" t="s">
        <v>312</v>
      </c>
      <c r="B353" s="125" t="s">
        <v>242</v>
      </c>
      <c r="C353" s="126">
        <v>1</v>
      </c>
      <c r="D353" s="127" t="s">
        <v>313</v>
      </c>
      <c r="E353" s="122" t="s">
        <v>222</v>
      </c>
      <c r="F353" s="126">
        <v>3</v>
      </c>
      <c r="G353" s="128" t="s">
        <v>292</v>
      </c>
      <c r="H353" s="126">
        <v>1</v>
      </c>
      <c r="I353" s="126">
        <v>15</v>
      </c>
      <c r="J353" s="126">
        <f t="shared" si="88"/>
        <v>15</v>
      </c>
      <c r="K353" s="126">
        <v>30</v>
      </c>
      <c r="L353" s="126"/>
      <c r="M353" s="129"/>
      <c r="N353" s="130"/>
      <c r="P353" s="119">
        <f>IF(J353=0,0,K353)</f>
        <v>30</v>
      </c>
      <c r="Q353" s="131"/>
      <c r="R353" s="130">
        <f t="shared" si="89"/>
        <v>30</v>
      </c>
      <c r="S353" s="119"/>
      <c r="T353" s="119"/>
      <c r="U353" s="119">
        <v>54</v>
      </c>
      <c r="V353" s="120"/>
      <c r="W353" s="121"/>
    </row>
    <row r="354" spans="1:23" s="122" customFormat="1">
      <c r="A354" s="124" t="s">
        <v>305</v>
      </c>
      <c r="B354" s="125" t="s">
        <v>281</v>
      </c>
      <c r="C354" s="126">
        <v>1</v>
      </c>
      <c r="D354" s="127" t="s">
        <v>258</v>
      </c>
      <c r="E354" s="122" t="s">
        <v>303</v>
      </c>
      <c r="F354" s="126">
        <v>5</v>
      </c>
      <c r="G354" s="128" t="s">
        <v>101</v>
      </c>
      <c r="H354" s="126">
        <v>1</v>
      </c>
      <c r="I354" s="126">
        <v>5</v>
      </c>
      <c r="J354" s="126">
        <f t="shared" si="88"/>
        <v>5</v>
      </c>
      <c r="K354" s="126"/>
      <c r="L354" s="126">
        <v>30</v>
      </c>
      <c r="M354" s="129"/>
      <c r="N354" s="130"/>
      <c r="P354" s="119"/>
      <c r="Q354" s="131">
        <f>IF(J354=0,0,L354/1.5)</f>
        <v>20</v>
      </c>
      <c r="R354" s="130">
        <f t="shared" si="89"/>
        <v>20</v>
      </c>
      <c r="S354" s="119"/>
      <c r="T354" s="119"/>
      <c r="U354" s="119">
        <v>54</v>
      </c>
      <c r="V354" s="120"/>
      <c r="W354" s="121"/>
    </row>
    <row r="355" spans="1:23" s="122" customFormat="1">
      <c r="A355" s="124"/>
      <c r="B355" s="125" t="s">
        <v>347</v>
      </c>
      <c r="C355" s="126">
        <v>1</v>
      </c>
      <c r="D355" s="127" t="s">
        <v>258</v>
      </c>
      <c r="E355" s="127" t="s">
        <v>303</v>
      </c>
      <c r="F355" s="126">
        <v>6</v>
      </c>
      <c r="G355" s="128" t="s">
        <v>101</v>
      </c>
      <c r="H355" s="126">
        <v>1</v>
      </c>
      <c r="I355" s="126">
        <v>15</v>
      </c>
      <c r="J355" s="126">
        <f t="shared" si="88"/>
        <v>15</v>
      </c>
      <c r="K355" s="126"/>
      <c r="L355" s="126">
        <v>30</v>
      </c>
      <c r="M355" s="129"/>
      <c r="N355" s="130"/>
      <c r="P355" s="119"/>
      <c r="Q355" s="131">
        <f t="shared" ref="Q355" si="90">IF(J355=0,0,L355/1.5)</f>
        <v>20</v>
      </c>
      <c r="R355" s="130">
        <f t="shared" si="89"/>
        <v>20</v>
      </c>
      <c r="S355" s="119"/>
      <c r="T355" s="119"/>
      <c r="U355" s="119">
        <v>54</v>
      </c>
      <c r="V355" s="120"/>
      <c r="W355" s="121"/>
    </row>
    <row r="356" spans="1:23" s="122" customFormat="1">
      <c r="A356" s="124" t="s">
        <v>306</v>
      </c>
      <c r="B356" s="125" t="s">
        <v>282</v>
      </c>
      <c r="C356" s="126">
        <v>1</v>
      </c>
      <c r="D356" s="127" t="s">
        <v>258</v>
      </c>
      <c r="E356" s="122" t="s">
        <v>303</v>
      </c>
      <c r="F356" s="126">
        <v>5</v>
      </c>
      <c r="G356" s="128" t="s">
        <v>292</v>
      </c>
      <c r="H356" s="126">
        <v>1</v>
      </c>
      <c r="I356" s="126">
        <v>5</v>
      </c>
      <c r="J356" s="126">
        <f t="shared" si="88"/>
        <v>5</v>
      </c>
      <c r="K356" s="126"/>
      <c r="L356" s="126">
        <v>30</v>
      </c>
      <c r="M356" s="129"/>
      <c r="N356" s="130"/>
      <c r="P356" s="119"/>
      <c r="Q356" s="131">
        <f>IF(J356=0,0,L356/1.5)</f>
        <v>20</v>
      </c>
      <c r="R356" s="130">
        <f t="shared" si="89"/>
        <v>20</v>
      </c>
      <c r="S356" s="119"/>
      <c r="T356" s="119"/>
      <c r="U356" s="119">
        <v>54</v>
      </c>
      <c r="V356" s="120"/>
      <c r="W356" s="121"/>
    </row>
    <row r="357" spans="1:23" s="122" customFormat="1">
      <c r="A357" s="124"/>
      <c r="B357" s="125" t="s">
        <v>356</v>
      </c>
      <c r="C357" s="126">
        <v>1</v>
      </c>
      <c r="D357" s="127" t="s">
        <v>324</v>
      </c>
      <c r="E357" s="122" t="s">
        <v>208</v>
      </c>
      <c r="F357" s="126">
        <v>5</v>
      </c>
      <c r="G357" s="128" t="s">
        <v>76</v>
      </c>
      <c r="H357" s="126">
        <v>5</v>
      </c>
      <c r="I357" s="126">
        <v>19</v>
      </c>
      <c r="J357" s="126">
        <f t="shared" ref="J357:J360" si="91">I357-H357+1</f>
        <v>15</v>
      </c>
      <c r="K357" s="126">
        <v>30</v>
      </c>
      <c r="L357" s="126"/>
      <c r="M357" s="129"/>
      <c r="N357" s="130"/>
      <c r="P357" s="119">
        <f t="shared" ref="P357:P360" si="92">IF(J357=0,0,K357)</f>
        <v>30</v>
      </c>
      <c r="Q357" s="131"/>
      <c r="R357" s="130">
        <f t="shared" ref="R357:R360" si="93">O357+P357+Q357</f>
        <v>30</v>
      </c>
      <c r="S357" s="119"/>
      <c r="T357" s="119"/>
      <c r="U357" s="119">
        <v>54</v>
      </c>
      <c r="V357" s="120"/>
      <c r="W357" s="121"/>
    </row>
    <row r="358" spans="1:23" s="122" customFormat="1">
      <c r="A358" s="124"/>
      <c r="B358" s="125" t="s">
        <v>391</v>
      </c>
      <c r="C358" s="126">
        <v>1</v>
      </c>
      <c r="D358" s="127" t="s">
        <v>324</v>
      </c>
      <c r="E358" s="122" t="s">
        <v>208</v>
      </c>
      <c r="F358" s="126">
        <v>5</v>
      </c>
      <c r="G358" s="128" t="s">
        <v>79</v>
      </c>
      <c r="H358" s="126">
        <v>5</v>
      </c>
      <c r="I358" s="126">
        <v>19</v>
      </c>
      <c r="J358" s="126">
        <f t="shared" si="91"/>
        <v>15</v>
      </c>
      <c r="K358" s="126">
        <v>30</v>
      </c>
      <c r="L358" s="126"/>
      <c r="M358" s="129"/>
      <c r="N358" s="130"/>
      <c r="P358" s="119">
        <f t="shared" si="92"/>
        <v>30</v>
      </c>
      <c r="Q358" s="131"/>
      <c r="R358" s="130">
        <f t="shared" si="93"/>
        <v>30</v>
      </c>
      <c r="S358" s="119"/>
      <c r="T358" s="119"/>
      <c r="U358" s="119">
        <v>54</v>
      </c>
      <c r="V358" s="120"/>
      <c r="W358" s="121"/>
    </row>
    <row r="359" spans="1:23" s="122" customFormat="1">
      <c r="A359" s="124"/>
      <c r="B359" s="125" t="s">
        <v>392</v>
      </c>
      <c r="C359" s="126">
        <v>1</v>
      </c>
      <c r="D359" s="127" t="s">
        <v>324</v>
      </c>
      <c r="E359" s="122" t="s">
        <v>208</v>
      </c>
      <c r="F359" s="126">
        <v>3</v>
      </c>
      <c r="G359" s="128" t="s">
        <v>76</v>
      </c>
      <c r="H359" s="126">
        <v>5</v>
      </c>
      <c r="I359" s="126">
        <v>19</v>
      </c>
      <c r="J359" s="126">
        <f t="shared" si="91"/>
        <v>15</v>
      </c>
      <c r="K359" s="126">
        <v>30</v>
      </c>
      <c r="L359" s="126"/>
      <c r="M359" s="129"/>
      <c r="N359" s="130"/>
      <c r="P359" s="119">
        <f t="shared" si="92"/>
        <v>30</v>
      </c>
      <c r="Q359" s="131"/>
      <c r="R359" s="130">
        <f t="shared" si="93"/>
        <v>30</v>
      </c>
      <c r="S359" s="119"/>
      <c r="T359" s="119"/>
      <c r="U359" s="119">
        <v>54</v>
      </c>
      <c r="V359" s="120"/>
      <c r="W359" s="121"/>
    </row>
    <row r="360" spans="1:23" s="122" customFormat="1">
      <c r="A360" s="124"/>
      <c r="B360" s="125" t="s">
        <v>393</v>
      </c>
      <c r="C360" s="126">
        <v>1</v>
      </c>
      <c r="D360" s="127" t="s">
        <v>324</v>
      </c>
      <c r="E360" s="122" t="s">
        <v>208</v>
      </c>
      <c r="F360" s="126">
        <v>3</v>
      </c>
      <c r="G360" s="128" t="s">
        <v>79</v>
      </c>
      <c r="H360" s="126">
        <v>5</v>
      </c>
      <c r="I360" s="126">
        <v>19</v>
      </c>
      <c r="J360" s="126">
        <f t="shared" si="91"/>
        <v>15</v>
      </c>
      <c r="K360" s="126">
        <v>30</v>
      </c>
      <c r="L360" s="126"/>
      <c r="M360" s="129"/>
      <c r="N360" s="130"/>
      <c r="P360" s="119">
        <f t="shared" si="92"/>
        <v>30</v>
      </c>
      <c r="Q360" s="131"/>
      <c r="R360" s="130">
        <f t="shared" si="93"/>
        <v>30</v>
      </c>
      <c r="S360" s="119"/>
      <c r="T360" s="119"/>
      <c r="U360" s="119">
        <v>54</v>
      </c>
      <c r="V360" s="120"/>
      <c r="W360" s="121"/>
    </row>
    <row r="361" spans="1:23" s="122" customFormat="1">
      <c r="A361" s="132"/>
      <c r="B361" s="133" t="s">
        <v>394</v>
      </c>
      <c r="C361" s="134">
        <v>1</v>
      </c>
      <c r="D361" s="135" t="s">
        <v>420</v>
      </c>
      <c r="E361" s="136" t="s">
        <v>208</v>
      </c>
      <c r="F361" s="134">
        <v>4</v>
      </c>
      <c r="G361" s="137" t="s">
        <v>76</v>
      </c>
      <c r="H361" s="134">
        <v>5</v>
      </c>
      <c r="I361" s="134">
        <v>19</v>
      </c>
      <c r="J361" s="134">
        <f>I361-H361+1</f>
        <v>15</v>
      </c>
      <c r="K361" s="134">
        <v>30</v>
      </c>
      <c r="L361" s="134"/>
      <c r="M361" s="138"/>
      <c r="N361" s="139"/>
      <c r="O361" s="136"/>
      <c r="P361" s="140">
        <f>IF(J361=0,0,K361)</f>
        <v>30</v>
      </c>
      <c r="Q361" s="141"/>
      <c r="R361" s="139">
        <f>O361+P361+Q361</f>
        <v>30</v>
      </c>
      <c r="S361" s="119"/>
      <c r="T361" s="119"/>
      <c r="U361" s="119">
        <v>54</v>
      </c>
      <c r="V361" s="120"/>
      <c r="W361" s="121"/>
    </row>
    <row r="362" spans="1:23" s="122" customFormat="1">
      <c r="A362" s="132"/>
      <c r="B362" s="133" t="s">
        <v>395</v>
      </c>
      <c r="C362" s="134">
        <v>1</v>
      </c>
      <c r="D362" s="135" t="s">
        <v>420</v>
      </c>
      <c r="E362" s="136" t="s">
        <v>208</v>
      </c>
      <c r="F362" s="134">
        <v>4</v>
      </c>
      <c r="G362" s="137" t="s">
        <v>79</v>
      </c>
      <c r="H362" s="134">
        <v>5</v>
      </c>
      <c r="I362" s="134">
        <v>19</v>
      </c>
      <c r="J362" s="134">
        <f t="shared" ref="J362" si="94">I362-H362+1</f>
        <v>15</v>
      </c>
      <c r="K362" s="134">
        <v>30</v>
      </c>
      <c r="L362" s="134"/>
      <c r="M362" s="138"/>
      <c r="N362" s="139"/>
      <c r="O362" s="136"/>
      <c r="P362" s="140">
        <f t="shared" ref="P362" si="95">IF(J362=0,0,K362)</f>
        <v>30</v>
      </c>
      <c r="Q362" s="141"/>
      <c r="R362" s="139">
        <f t="shared" ref="R362" si="96">O362+P362+Q362</f>
        <v>30</v>
      </c>
      <c r="S362" s="119"/>
      <c r="T362" s="119"/>
      <c r="U362" s="119">
        <v>54</v>
      </c>
      <c r="V362" s="120"/>
      <c r="W362" s="121"/>
    </row>
    <row r="363" spans="1:23" s="122" customFormat="1">
      <c r="A363" s="132"/>
      <c r="B363" s="133" t="s">
        <v>396</v>
      </c>
      <c r="C363" s="134">
        <v>1</v>
      </c>
      <c r="D363" s="135" t="s">
        <v>420</v>
      </c>
      <c r="E363" s="136" t="s">
        <v>208</v>
      </c>
      <c r="F363" s="134">
        <v>6</v>
      </c>
      <c r="G363" s="137" t="s">
        <v>76</v>
      </c>
      <c r="H363" s="134">
        <v>5</v>
      </c>
      <c r="I363" s="134">
        <v>19</v>
      </c>
      <c r="J363" s="134">
        <f>I363-H363+1</f>
        <v>15</v>
      </c>
      <c r="K363" s="134">
        <v>30</v>
      </c>
      <c r="L363" s="134"/>
      <c r="M363" s="138"/>
      <c r="N363" s="139"/>
      <c r="O363" s="136"/>
      <c r="P363" s="140">
        <f>IF(J363=0,0,K363)</f>
        <v>30</v>
      </c>
      <c r="Q363" s="141"/>
      <c r="R363" s="139">
        <f>O363+P363+Q363</f>
        <v>30</v>
      </c>
      <c r="S363" s="119"/>
      <c r="T363" s="119"/>
      <c r="U363" s="119">
        <v>54</v>
      </c>
      <c r="V363" s="120"/>
      <c r="W363" s="121"/>
    </row>
    <row r="364" spans="1:23" s="122" customFormat="1">
      <c r="A364" s="132"/>
      <c r="B364" s="133" t="s">
        <v>397</v>
      </c>
      <c r="C364" s="134">
        <v>1</v>
      </c>
      <c r="D364" s="135" t="s">
        <v>420</v>
      </c>
      <c r="E364" s="136" t="s">
        <v>208</v>
      </c>
      <c r="F364" s="134">
        <v>6</v>
      </c>
      <c r="G364" s="137" t="s">
        <v>79</v>
      </c>
      <c r="H364" s="134">
        <v>5</v>
      </c>
      <c r="I364" s="134">
        <v>19</v>
      </c>
      <c r="J364" s="134">
        <f t="shared" ref="J364" si="97">I364-H364+1</f>
        <v>15</v>
      </c>
      <c r="K364" s="134">
        <v>30</v>
      </c>
      <c r="L364" s="134"/>
      <c r="M364" s="138"/>
      <c r="N364" s="139"/>
      <c r="O364" s="136"/>
      <c r="P364" s="140">
        <f t="shared" ref="P364" si="98">IF(J364=0,0,K364)</f>
        <v>30</v>
      </c>
      <c r="Q364" s="141"/>
      <c r="R364" s="139">
        <f t="shared" ref="R364" si="99">O364+P364+Q364</f>
        <v>30</v>
      </c>
      <c r="S364" s="119"/>
      <c r="T364" s="119"/>
      <c r="U364" s="119">
        <v>54</v>
      </c>
      <c r="V364" s="120"/>
      <c r="W364" s="121"/>
    </row>
    <row r="365" spans="1:23" s="122" customFormat="1">
      <c r="A365" s="132"/>
      <c r="B365" s="133" t="s">
        <v>398</v>
      </c>
      <c r="C365" s="134">
        <v>1</v>
      </c>
      <c r="D365" s="135" t="s">
        <v>424</v>
      </c>
      <c r="E365" s="136" t="s">
        <v>208</v>
      </c>
      <c r="F365" s="134">
        <v>7</v>
      </c>
      <c r="G365" s="137" t="s">
        <v>76</v>
      </c>
      <c r="H365" s="134">
        <v>5</v>
      </c>
      <c r="I365" s="134">
        <v>19</v>
      </c>
      <c r="J365" s="134">
        <f>I365-H365+1</f>
        <v>15</v>
      </c>
      <c r="K365" s="134">
        <v>30</v>
      </c>
      <c r="L365" s="134"/>
      <c r="M365" s="138"/>
      <c r="N365" s="139"/>
      <c r="O365" s="136"/>
      <c r="P365" s="140">
        <f>IF(J365=0,0,K365)</f>
        <v>30</v>
      </c>
      <c r="Q365" s="141"/>
      <c r="R365" s="139">
        <f>O365+P365+Q365</f>
        <v>30</v>
      </c>
      <c r="S365" s="119"/>
      <c r="T365" s="119"/>
      <c r="U365" s="119">
        <v>54</v>
      </c>
      <c r="V365" s="120"/>
      <c r="W365" s="121"/>
    </row>
    <row r="366" spans="1:23" s="122" customFormat="1">
      <c r="A366" s="132"/>
      <c r="B366" s="133" t="s">
        <v>399</v>
      </c>
      <c r="C366" s="134">
        <v>1</v>
      </c>
      <c r="D366" s="135" t="s">
        <v>424</v>
      </c>
      <c r="E366" s="136" t="s">
        <v>208</v>
      </c>
      <c r="F366" s="134">
        <v>7</v>
      </c>
      <c r="G366" s="137" t="s">
        <v>79</v>
      </c>
      <c r="H366" s="134">
        <v>5</v>
      </c>
      <c r="I366" s="134">
        <v>19</v>
      </c>
      <c r="J366" s="134">
        <f t="shared" ref="J366" si="100">I366-H366+1</f>
        <v>15</v>
      </c>
      <c r="K366" s="134">
        <v>30</v>
      </c>
      <c r="L366" s="134"/>
      <c r="M366" s="138"/>
      <c r="N366" s="139"/>
      <c r="O366" s="136"/>
      <c r="P366" s="140">
        <f t="shared" ref="P366" si="101">IF(J366=0,0,K366)</f>
        <v>30</v>
      </c>
      <c r="Q366" s="141"/>
      <c r="R366" s="139">
        <f t="shared" ref="R366" si="102">O366+P366+Q366</f>
        <v>30</v>
      </c>
      <c r="S366" s="119"/>
      <c r="T366" s="119"/>
      <c r="U366" s="119">
        <v>54</v>
      </c>
      <c r="V366" s="120"/>
      <c r="W366" s="121"/>
    </row>
    <row r="367" spans="1:23" s="122" customFormat="1">
      <c r="A367" s="132"/>
      <c r="B367" s="133" t="s">
        <v>400</v>
      </c>
      <c r="C367" s="134">
        <v>1</v>
      </c>
      <c r="D367" s="135" t="s">
        <v>420</v>
      </c>
      <c r="E367" s="136" t="s">
        <v>208</v>
      </c>
      <c r="F367" s="134">
        <v>2</v>
      </c>
      <c r="G367" s="137" t="s">
        <v>76</v>
      </c>
      <c r="H367" s="134">
        <v>5</v>
      </c>
      <c r="I367" s="134">
        <v>19</v>
      </c>
      <c r="J367" s="134">
        <f>I367-H367+1</f>
        <v>15</v>
      </c>
      <c r="K367" s="134">
        <v>30</v>
      </c>
      <c r="L367" s="134"/>
      <c r="M367" s="138"/>
      <c r="N367" s="139"/>
      <c r="O367" s="136"/>
      <c r="P367" s="140">
        <f>IF(J367=0,0,K367)</f>
        <v>30</v>
      </c>
      <c r="Q367" s="141"/>
      <c r="R367" s="139">
        <f>O367+P367+Q367</f>
        <v>30</v>
      </c>
      <c r="S367" s="119"/>
      <c r="T367" s="119"/>
      <c r="U367" s="119">
        <v>54</v>
      </c>
      <c r="V367" s="120"/>
      <c r="W367" s="121"/>
    </row>
    <row r="368" spans="1:23" s="122" customFormat="1">
      <c r="A368" s="132"/>
      <c r="B368" s="133" t="s">
        <v>401</v>
      </c>
      <c r="C368" s="134">
        <v>1</v>
      </c>
      <c r="D368" s="135" t="s">
        <v>420</v>
      </c>
      <c r="E368" s="136" t="s">
        <v>208</v>
      </c>
      <c r="F368" s="134">
        <v>2</v>
      </c>
      <c r="G368" s="137" t="s">
        <v>79</v>
      </c>
      <c r="H368" s="134">
        <v>5</v>
      </c>
      <c r="I368" s="134">
        <v>19</v>
      </c>
      <c r="J368" s="134">
        <f t="shared" ref="J368" si="103">I368-H368+1</f>
        <v>15</v>
      </c>
      <c r="K368" s="134">
        <v>30</v>
      </c>
      <c r="L368" s="134"/>
      <c r="M368" s="138"/>
      <c r="N368" s="139"/>
      <c r="O368" s="136"/>
      <c r="P368" s="140">
        <f t="shared" ref="P368" si="104">IF(J368=0,0,K368)</f>
        <v>30</v>
      </c>
      <c r="Q368" s="141"/>
      <c r="R368" s="139">
        <f t="shared" ref="R368" si="105">O368+P368+Q368</f>
        <v>30</v>
      </c>
      <c r="S368" s="119"/>
      <c r="T368" s="119"/>
      <c r="U368" s="119">
        <v>54</v>
      </c>
      <c r="V368" s="120"/>
      <c r="W368" s="121"/>
    </row>
    <row r="369" spans="1:50" s="122" customFormat="1">
      <c r="A369" s="132"/>
      <c r="B369" s="133" t="s">
        <v>402</v>
      </c>
      <c r="C369" s="134">
        <v>1</v>
      </c>
      <c r="D369" s="135" t="s">
        <v>424</v>
      </c>
      <c r="E369" s="136" t="s">
        <v>208</v>
      </c>
      <c r="F369" s="134">
        <v>7</v>
      </c>
      <c r="G369" s="137" t="s">
        <v>423</v>
      </c>
      <c r="H369" s="134">
        <v>5</v>
      </c>
      <c r="I369" s="134">
        <v>19</v>
      </c>
      <c r="J369" s="134">
        <f>I369-H369+1</f>
        <v>15</v>
      </c>
      <c r="K369" s="134">
        <v>30</v>
      </c>
      <c r="L369" s="134"/>
      <c r="M369" s="138"/>
      <c r="N369" s="139"/>
      <c r="O369" s="136"/>
      <c r="P369" s="140">
        <f>IF(J369=0,0,K369)</f>
        <v>30</v>
      </c>
      <c r="Q369" s="141"/>
      <c r="R369" s="139">
        <f>O369+P369+Q369</f>
        <v>30</v>
      </c>
      <c r="S369" s="119"/>
      <c r="T369" s="119"/>
      <c r="U369" s="119">
        <v>54</v>
      </c>
      <c r="V369" s="120"/>
      <c r="W369" s="121"/>
    </row>
    <row r="370" spans="1:50" s="122" customFormat="1">
      <c r="A370" s="132"/>
      <c r="B370" s="133" t="s">
        <v>403</v>
      </c>
      <c r="C370" s="134">
        <v>1</v>
      </c>
      <c r="D370" s="135" t="s">
        <v>424</v>
      </c>
      <c r="E370" s="136" t="s">
        <v>208</v>
      </c>
      <c r="F370" s="134">
        <v>7</v>
      </c>
      <c r="G370" s="137" t="s">
        <v>314</v>
      </c>
      <c r="H370" s="134">
        <v>5</v>
      </c>
      <c r="I370" s="134">
        <v>19</v>
      </c>
      <c r="J370" s="134">
        <f t="shared" ref="J370:J372" si="106">I370-H370+1</f>
        <v>15</v>
      </c>
      <c r="K370" s="134">
        <v>30</v>
      </c>
      <c r="L370" s="134"/>
      <c r="M370" s="138"/>
      <c r="N370" s="139"/>
      <c r="O370" s="136"/>
      <c r="P370" s="140">
        <f t="shared" ref="P370:P372" si="107">IF(J370=0,0,K370)</f>
        <v>30</v>
      </c>
      <c r="Q370" s="141"/>
      <c r="R370" s="139">
        <f t="shared" ref="R370:R372" si="108">O370+P370+Q370</f>
        <v>30</v>
      </c>
      <c r="S370" s="119"/>
      <c r="T370" s="119"/>
      <c r="U370" s="119">
        <v>54</v>
      </c>
      <c r="V370" s="120"/>
      <c r="W370" s="121"/>
    </row>
    <row r="371" spans="1:50" s="122" customFormat="1">
      <c r="A371" s="132"/>
      <c r="B371" s="133" t="s">
        <v>404</v>
      </c>
      <c r="C371" s="134">
        <v>1</v>
      </c>
      <c r="D371" s="135" t="s">
        <v>420</v>
      </c>
      <c r="E371" s="136" t="s">
        <v>208</v>
      </c>
      <c r="F371" s="134">
        <v>5</v>
      </c>
      <c r="G371" s="137" t="s">
        <v>101</v>
      </c>
      <c r="H371" s="134">
        <v>5</v>
      </c>
      <c r="I371" s="134">
        <v>19</v>
      </c>
      <c r="J371" s="134">
        <f t="shared" si="106"/>
        <v>15</v>
      </c>
      <c r="K371" s="134">
        <v>30</v>
      </c>
      <c r="L371" s="134"/>
      <c r="M371" s="138"/>
      <c r="N371" s="139"/>
      <c r="O371" s="136"/>
      <c r="P371" s="140">
        <f t="shared" si="107"/>
        <v>30</v>
      </c>
      <c r="Q371" s="141"/>
      <c r="R371" s="139">
        <f t="shared" si="108"/>
        <v>30</v>
      </c>
      <c r="S371" s="119"/>
      <c r="T371" s="119"/>
      <c r="U371" s="119">
        <v>54</v>
      </c>
      <c r="V371" s="120"/>
      <c r="W371" s="121"/>
    </row>
    <row r="372" spans="1:50" s="122" customFormat="1">
      <c r="A372" s="132"/>
      <c r="B372" s="133" t="s">
        <v>405</v>
      </c>
      <c r="C372" s="134">
        <v>1</v>
      </c>
      <c r="D372" s="135" t="s">
        <v>420</v>
      </c>
      <c r="E372" s="136" t="s">
        <v>208</v>
      </c>
      <c r="F372" s="134">
        <v>4</v>
      </c>
      <c r="G372" s="137" t="s">
        <v>101</v>
      </c>
      <c r="H372" s="134">
        <v>5</v>
      </c>
      <c r="I372" s="134">
        <v>19</v>
      </c>
      <c r="J372" s="134">
        <f t="shared" si="106"/>
        <v>15</v>
      </c>
      <c r="K372" s="134">
        <v>30</v>
      </c>
      <c r="L372" s="134"/>
      <c r="M372" s="138"/>
      <c r="N372" s="139"/>
      <c r="O372" s="136"/>
      <c r="P372" s="140">
        <f t="shared" si="107"/>
        <v>30</v>
      </c>
      <c r="Q372" s="141"/>
      <c r="R372" s="139">
        <f t="shared" si="108"/>
        <v>30</v>
      </c>
      <c r="S372" s="119"/>
      <c r="T372" s="119"/>
      <c r="U372" s="119">
        <v>54</v>
      </c>
      <c r="V372" s="120"/>
      <c r="W372" s="121"/>
    </row>
    <row r="373" spans="1:50" s="116" customFormat="1">
      <c r="A373" s="109"/>
      <c r="B373" s="110" t="s">
        <v>356</v>
      </c>
      <c r="C373" s="111">
        <v>1</v>
      </c>
      <c r="D373" s="112" t="s">
        <v>279</v>
      </c>
      <c r="E373" s="116" t="s">
        <v>222</v>
      </c>
      <c r="F373" s="111">
        <v>5</v>
      </c>
      <c r="G373" s="113" t="s">
        <v>82</v>
      </c>
      <c r="H373" s="111">
        <v>5</v>
      </c>
      <c r="I373" s="111">
        <v>19</v>
      </c>
      <c r="J373" s="111">
        <f t="shared" ref="J373:J388" si="109">I373-H373+1</f>
        <v>15</v>
      </c>
      <c r="K373" s="111">
        <v>45</v>
      </c>
      <c r="L373" s="111"/>
      <c r="M373" s="114"/>
      <c r="N373" s="115"/>
      <c r="P373" s="117">
        <f t="shared" ref="P373:P388" si="110">IF(J373=0,0,K373)</f>
        <v>45</v>
      </c>
      <c r="Q373" s="118"/>
      <c r="R373" s="115">
        <f t="shared" ref="R373:R388" si="111">O373+P373+Q373</f>
        <v>45</v>
      </c>
      <c r="S373" s="119"/>
      <c r="T373" s="119"/>
      <c r="U373" s="119">
        <v>54</v>
      </c>
      <c r="V373" s="120"/>
      <c r="W373" s="121"/>
      <c r="X373" s="122"/>
      <c r="Y373" s="122"/>
      <c r="Z373" s="122"/>
      <c r="AA373" s="122"/>
      <c r="AB373" s="122"/>
      <c r="AC373" s="122"/>
      <c r="AD373" s="122"/>
      <c r="AE373" s="122"/>
      <c r="AF373" s="122"/>
      <c r="AG373" s="122"/>
      <c r="AH373" s="122"/>
      <c r="AI373" s="122"/>
      <c r="AJ373" s="122"/>
      <c r="AK373" s="122"/>
      <c r="AL373" s="122"/>
      <c r="AM373" s="122"/>
      <c r="AN373" s="122"/>
      <c r="AO373" s="122"/>
      <c r="AP373" s="122"/>
      <c r="AQ373" s="122"/>
      <c r="AR373" s="122"/>
      <c r="AS373" s="122"/>
      <c r="AT373" s="122"/>
      <c r="AU373" s="122"/>
      <c r="AV373" s="122"/>
      <c r="AW373" s="122"/>
      <c r="AX373" s="122"/>
    </row>
    <row r="374" spans="1:50" s="116" customFormat="1">
      <c r="A374" s="109"/>
      <c r="B374" s="110" t="s">
        <v>391</v>
      </c>
      <c r="C374" s="111">
        <v>1</v>
      </c>
      <c r="D374" s="112" t="s">
        <v>279</v>
      </c>
      <c r="E374" s="116" t="s">
        <v>222</v>
      </c>
      <c r="F374" s="111">
        <v>5</v>
      </c>
      <c r="G374" s="113" t="s">
        <v>74</v>
      </c>
      <c r="H374" s="111">
        <v>5</v>
      </c>
      <c r="I374" s="111">
        <v>19</v>
      </c>
      <c r="J374" s="111">
        <f t="shared" si="109"/>
        <v>15</v>
      </c>
      <c r="K374" s="111">
        <v>45</v>
      </c>
      <c r="L374" s="111"/>
      <c r="M374" s="114"/>
      <c r="N374" s="115"/>
      <c r="P374" s="117">
        <f t="shared" si="110"/>
        <v>45</v>
      </c>
      <c r="Q374" s="118"/>
      <c r="R374" s="115">
        <f t="shared" si="111"/>
        <v>45</v>
      </c>
      <c r="S374" s="119"/>
      <c r="T374" s="119"/>
      <c r="U374" s="119">
        <v>54</v>
      </c>
      <c r="V374" s="120"/>
      <c r="W374" s="121"/>
      <c r="X374" s="122"/>
      <c r="Y374" s="122"/>
      <c r="Z374" s="122"/>
      <c r="AA374" s="122"/>
      <c r="AB374" s="122"/>
      <c r="AC374" s="122"/>
      <c r="AD374" s="122"/>
      <c r="AE374" s="122"/>
      <c r="AF374" s="122"/>
      <c r="AG374" s="122"/>
      <c r="AH374" s="122"/>
      <c r="AI374" s="122"/>
      <c r="AJ374" s="122"/>
      <c r="AK374" s="122"/>
      <c r="AL374" s="122"/>
      <c r="AM374" s="122"/>
      <c r="AN374" s="122"/>
      <c r="AO374" s="122"/>
      <c r="AP374" s="122"/>
      <c r="AQ374" s="122"/>
      <c r="AR374" s="122"/>
      <c r="AS374" s="122"/>
      <c r="AT374" s="122"/>
      <c r="AU374" s="122"/>
      <c r="AV374" s="122"/>
      <c r="AW374" s="122"/>
      <c r="AX374" s="122"/>
    </row>
    <row r="375" spans="1:50" s="116" customFormat="1">
      <c r="A375" s="109"/>
      <c r="B375" s="110" t="s">
        <v>393</v>
      </c>
      <c r="C375" s="111">
        <v>1</v>
      </c>
      <c r="D375" s="112" t="s">
        <v>279</v>
      </c>
      <c r="E375" s="116" t="s">
        <v>222</v>
      </c>
      <c r="F375" s="111">
        <v>3</v>
      </c>
      <c r="G375" s="113" t="s">
        <v>74</v>
      </c>
      <c r="H375" s="111">
        <v>5</v>
      </c>
      <c r="I375" s="111">
        <v>19</v>
      </c>
      <c r="J375" s="111">
        <f t="shared" si="109"/>
        <v>15</v>
      </c>
      <c r="K375" s="111">
        <v>45</v>
      </c>
      <c r="L375" s="111"/>
      <c r="M375" s="114"/>
      <c r="N375" s="115"/>
      <c r="P375" s="117">
        <f t="shared" si="110"/>
        <v>45</v>
      </c>
      <c r="Q375" s="118"/>
      <c r="R375" s="115">
        <f t="shared" si="111"/>
        <v>45</v>
      </c>
      <c r="S375" s="119"/>
      <c r="T375" s="119"/>
      <c r="U375" s="119">
        <v>54</v>
      </c>
      <c r="V375" s="120"/>
      <c r="W375" s="121"/>
      <c r="X375" s="122"/>
      <c r="Y375" s="122"/>
      <c r="Z375" s="122"/>
      <c r="AA375" s="122"/>
      <c r="AB375" s="122"/>
      <c r="AC375" s="122"/>
      <c r="AD375" s="122"/>
      <c r="AE375" s="122"/>
      <c r="AF375" s="122"/>
      <c r="AG375" s="122"/>
      <c r="AH375" s="122"/>
      <c r="AI375" s="122"/>
      <c r="AJ375" s="122"/>
      <c r="AK375" s="122"/>
      <c r="AL375" s="122"/>
      <c r="AM375" s="122"/>
      <c r="AN375" s="122"/>
      <c r="AO375" s="122"/>
      <c r="AP375" s="122"/>
      <c r="AQ375" s="122"/>
      <c r="AR375" s="122"/>
      <c r="AS375" s="122"/>
      <c r="AT375" s="122"/>
      <c r="AU375" s="122"/>
      <c r="AV375" s="122"/>
      <c r="AW375" s="122"/>
      <c r="AX375" s="122"/>
    </row>
    <row r="376" spans="1:50" s="116" customFormat="1">
      <c r="A376" s="109"/>
      <c r="B376" s="110" t="s">
        <v>392</v>
      </c>
      <c r="C376" s="111">
        <v>1</v>
      </c>
      <c r="D376" s="112" t="s">
        <v>279</v>
      </c>
      <c r="E376" s="116" t="s">
        <v>222</v>
      </c>
      <c r="F376" s="111">
        <v>3</v>
      </c>
      <c r="G376" s="113" t="s">
        <v>82</v>
      </c>
      <c r="H376" s="111">
        <v>5</v>
      </c>
      <c r="I376" s="111">
        <v>19</v>
      </c>
      <c r="J376" s="111">
        <f t="shared" si="109"/>
        <v>15</v>
      </c>
      <c r="K376" s="111">
        <v>45</v>
      </c>
      <c r="L376" s="111"/>
      <c r="M376" s="114"/>
      <c r="N376" s="115"/>
      <c r="P376" s="117">
        <f t="shared" si="110"/>
        <v>45</v>
      </c>
      <c r="Q376" s="118"/>
      <c r="R376" s="115">
        <f t="shared" si="111"/>
        <v>45</v>
      </c>
      <c r="S376" s="119"/>
      <c r="T376" s="119"/>
      <c r="U376" s="119">
        <v>54</v>
      </c>
      <c r="V376" s="120"/>
      <c r="W376" s="121"/>
      <c r="X376" s="122"/>
      <c r="Y376" s="122"/>
      <c r="Z376" s="122"/>
      <c r="AA376" s="122"/>
      <c r="AB376" s="122"/>
      <c r="AC376" s="122"/>
      <c r="AD376" s="122"/>
      <c r="AE376" s="122"/>
      <c r="AF376" s="122"/>
      <c r="AG376" s="122"/>
      <c r="AH376" s="122"/>
      <c r="AI376" s="122"/>
      <c r="AJ376" s="122"/>
      <c r="AK376" s="122"/>
      <c r="AL376" s="122"/>
      <c r="AM376" s="122"/>
      <c r="AN376" s="122"/>
      <c r="AO376" s="122"/>
      <c r="AP376" s="122"/>
      <c r="AQ376" s="122"/>
      <c r="AR376" s="122"/>
      <c r="AS376" s="122"/>
      <c r="AT376" s="122"/>
      <c r="AU376" s="122"/>
      <c r="AV376" s="122"/>
      <c r="AW376" s="122"/>
      <c r="AX376" s="122"/>
    </row>
    <row r="377" spans="1:50" s="136" customFormat="1">
      <c r="A377" s="132"/>
      <c r="B377" s="133" t="s">
        <v>394</v>
      </c>
      <c r="C377" s="134">
        <v>1</v>
      </c>
      <c r="D377" s="135" t="s">
        <v>310</v>
      </c>
      <c r="E377" s="136" t="s">
        <v>222</v>
      </c>
      <c r="F377" s="134">
        <v>4</v>
      </c>
      <c r="G377" s="137" t="s">
        <v>82</v>
      </c>
      <c r="H377" s="134">
        <v>5</v>
      </c>
      <c r="I377" s="134">
        <v>19</v>
      </c>
      <c r="J377" s="134">
        <f t="shared" si="109"/>
        <v>15</v>
      </c>
      <c r="K377" s="134">
        <v>45</v>
      </c>
      <c r="L377" s="134"/>
      <c r="M377" s="138"/>
      <c r="N377" s="139"/>
      <c r="P377" s="140">
        <f t="shared" si="110"/>
        <v>45</v>
      </c>
      <c r="Q377" s="141"/>
      <c r="R377" s="139">
        <f t="shared" si="111"/>
        <v>45</v>
      </c>
      <c r="S377" s="140"/>
      <c r="T377" s="140"/>
      <c r="U377" s="140">
        <v>54</v>
      </c>
      <c r="V377" s="290"/>
      <c r="W377" s="291"/>
    </row>
    <row r="378" spans="1:50" s="136" customFormat="1">
      <c r="A378" s="132"/>
      <c r="B378" s="133" t="s">
        <v>395</v>
      </c>
      <c r="C378" s="134">
        <v>1</v>
      </c>
      <c r="D378" s="135" t="s">
        <v>310</v>
      </c>
      <c r="E378" s="136" t="s">
        <v>222</v>
      </c>
      <c r="F378" s="134">
        <v>4</v>
      </c>
      <c r="G378" s="137" t="s">
        <v>74</v>
      </c>
      <c r="H378" s="134">
        <v>5</v>
      </c>
      <c r="I378" s="134">
        <v>19</v>
      </c>
      <c r="J378" s="134">
        <f t="shared" si="109"/>
        <v>15</v>
      </c>
      <c r="K378" s="134">
        <v>45</v>
      </c>
      <c r="L378" s="134"/>
      <c r="M378" s="138"/>
      <c r="N378" s="139"/>
      <c r="P378" s="140">
        <f t="shared" si="110"/>
        <v>45</v>
      </c>
      <c r="Q378" s="141"/>
      <c r="R378" s="139">
        <f t="shared" si="111"/>
        <v>45</v>
      </c>
      <c r="S378" s="140"/>
      <c r="T378" s="140"/>
      <c r="U378" s="140">
        <v>54</v>
      </c>
      <c r="V378" s="290"/>
      <c r="W378" s="291"/>
    </row>
    <row r="379" spans="1:50" s="136" customFormat="1">
      <c r="A379" s="132"/>
      <c r="B379" s="133" t="s">
        <v>396</v>
      </c>
      <c r="C379" s="134">
        <v>1</v>
      </c>
      <c r="D379" s="135" t="s">
        <v>310</v>
      </c>
      <c r="E379" s="136" t="s">
        <v>222</v>
      </c>
      <c r="F379" s="134">
        <v>6</v>
      </c>
      <c r="G379" s="137" t="s">
        <v>82</v>
      </c>
      <c r="H379" s="134">
        <v>5</v>
      </c>
      <c r="I379" s="134">
        <v>19</v>
      </c>
      <c r="J379" s="134">
        <f t="shared" si="109"/>
        <v>15</v>
      </c>
      <c r="K379" s="134">
        <v>45</v>
      </c>
      <c r="L379" s="134"/>
      <c r="M379" s="138"/>
      <c r="N379" s="139"/>
      <c r="P379" s="140">
        <f t="shared" si="110"/>
        <v>45</v>
      </c>
      <c r="Q379" s="141"/>
      <c r="R379" s="139">
        <f t="shared" si="111"/>
        <v>45</v>
      </c>
      <c r="S379" s="140"/>
      <c r="T379" s="140"/>
      <c r="U379" s="140">
        <v>54</v>
      </c>
      <c r="V379" s="290"/>
      <c r="W379" s="291"/>
    </row>
    <row r="380" spans="1:50" s="136" customFormat="1">
      <c r="A380" s="132"/>
      <c r="B380" s="133" t="s">
        <v>397</v>
      </c>
      <c r="C380" s="134">
        <v>1</v>
      </c>
      <c r="D380" s="135" t="s">
        <v>310</v>
      </c>
      <c r="E380" s="136" t="s">
        <v>222</v>
      </c>
      <c r="F380" s="134">
        <v>6</v>
      </c>
      <c r="G380" s="137" t="s">
        <v>74</v>
      </c>
      <c r="H380" s="134">
        <v>5</v>
      </c>
      <c r="I380" s="134">
        <v>19</v>
      </c>
      <c r="J380" s="134">
        <f t="shared" si="109"/>
        <v>15</v>
      </c>
      <c r="K380" s="134">
        <v>45</v>
      </c>
      <c r="L380" s="134"/>
      <c r="M380" s="138"/>
      <c r="N380" s="139"/>
      <c r="P380" s="140">
        <f t="shared" si="110"/>
        <v>45</v>
      </c>
      <c r="Q380" s="141"/>
      <c r="R380" s="139">
        <f t="shared" si="111"/>
        <v>45</v>
      </c>
      <c r="S380" s="140"/>
      <c r="T380" s="140"/>
      <c r="U380" s="140">
        <v>54</v>
      </c>
      <c r="V380" s="290"/>
      <c r="W380" s="291"/>
    </row>
    <row r="381" spans="1:50" s="136" customFormat="1">
      <c r="A381" s="132"/>
      <c r="B381" s="133" t="s">
        <v>398</v>
      </c>
      <c r="C381" s="134">
        <v>1</v>
      </c>
      <c r="D381" s="135" t="s">
        <v>421</v>
      </c>
      <c r="E381" s="136" t="s">
        <v>222</v>
      </c>
      <c r="F381" s="134">
        <v>7</v>
      </c>
      <c r="G381" s="137" t="s">
        <v>82</v>
      </c>
      <c r="H381" s="134">
        <v>5</v>
      </c>
      <c r="I381" s="134">
        <v>19</v>
      </c>
      <c r="J381" s="134">
        <f t="shared" si="109"/>
        <v>15</v>
      </c>
      <c r="K381" s="134">
        <v>45</v>
      </c>
      <c r="L381" s="134"/>
      <c r="M381" s="138"/>
      <c r="N381" s="139"/>
      <c r="P381" s="140">
        <f t="shared" si="110"/>
        <v>45</v>
      </c>
      <c r="Q381" s="141"/>
      <c r="R381" s="139">
        <f t="shared" si="111"/>
        <v>45</v>
      </c>
      <c r="S381" s="140"/>
      <c r="T381" s="140"/>
      <c r="U381" s="140">
        <v>54</v>
      </c>
      <c r="V381" s="290"/>
      <c r="W381" s="291"/>
    </row>
    <row r="382" spans="1:50" s="136" customFormat="1">
      <c r="A382" s="132"/>
      <c r="B382" s="133" t="s">
        <v>399</v>
      </c>
      <c r="C382" s="134">
        <v>1</v>
      </c>
      <c r="D382" s="135" t="s">
        <v>421</v>
      </c>
      <c r="E382" s="136" t="s">
        <v>222</v>
      </c>
      <c r="F382" s="134">
        <v>7</v>
      </c>
      <c r="G382" s="137" t="s">
        <v>74</v>
      </c>
      <c r="H382" s="134">
        <v>5</v>
      </c>
      <c r="I382" s="134">
        <v>19</v>
      </c>
      <c r="J382" s="134">
        <f t="shared" si="109"/>
        <v>15</v>
      </c>
      <c r="K382" s="134">
        <v>45</v>
      </c>
      <c r="L382" s="134"/>
      <c r="M382" s="138"/>
      <c r="N382" s="139"/>
      <c r="P382" s="140">
        <f t="shared" si="110"/>
        <v>45</v>
      </c>
      <c r="Q382" s="141"/>
      <c r="R382" s="139">
        <f t="shared" si="111"/>
        <v>45</v>
      </c>
      <c r="S382" s="140"/>
      <c r="T382" s="140"/>
      <c r="U382" s="140">
        <v>54</v>
      </c>
      <c r="V382" s="290"/>
      <c r="W382" s="291"/>
    </row>
    <row r="383" spans="1:50" s="273" customFormat="1">
      <c r="A383" s="270"/>
      <c r="B383" s="89" t="s">
        <v>400</v>
      </c>
      <c r="C383" s="271">
        <v>1</v>
      </c>
      <c r="D383" s="272" t="s">
        <v>422</v>
      </c>
      <c r="E383" s="273" t="s">
        <v>222</v>
      </c>
      <c r="F383" s="271">
        <v>2</v>
      </c>
      <c r="G383" s="87" t="s">
        <v>82</v>
      </c>
      <c r="H383" s="271">
        <v>5</v>
      </c>
      <c r="I383" s="271">
        <v>19</v>
      </c>
      <c r="J383" s="271">
        <f t="shared" si="109"/>
        <v>15</v>
      </c>
      <c r="K383" s="271">
        <v>45</v>
      </c>
      <c r="L383" s="271"/>
      <c r="M383" s="274"/>
      <c r="N383" s="275"/>
      <c r="P383" s="276">
        <f t="shared" si="110"/>
        <v>45</v>
      </c>
      <c r="Q383" s="277"/>
      <c r="R383" s="275">
        <f t="shared" si="111"/>
        <v>45</v>
      </c>
      <c r="S383" s="15"/>
      <c r="T383" s="15"/>
      <c r="U383" s="15">
        <v>54</v>
      </c>
      <c r="V383" s="255"/>
      <c r="W383" s="256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</row>
    <row r="384" spans="1:50" s="273" customFormat="1">
      <c r="A384" s="270"/>
      <c r="B384" s="89" t="s">
        <v>401</v>
      </c>
      <c r="C384" s="271">
        <v>1</v>
      </c>
      <c r="D384" s="272" t="s">
        <v>422</v>
      </c>
      <c r="E384" s="273" t="s">
        <v>222</v>
      </c>
      <c r="F384" s="271">
        <v>2</v>
      </c>
      <c r="G384" s="87" t="s">
        <v>74</v>
      </c>
      <c r="H384" s="271">
        <v>5</v>
      </c>
      <c r="I384" s="271">
        <v>19</v>
      </c>
      <c r="J384" s="271">
        <f t="shared" si="109"/>
        <v>15</v>
      </c>
      <c r="K384" s="271">
        <v>45</v>
      </c>
      <c r="L384" s="271"/>
      <c r="M384" s="274"/>
      <c r="N384" s="275"/>
      <c r="P384" s="276">
        <f t="shared" si="110"/>
        <v>45</v>
      </c>
      <c r="Q384" s="277"/>
      <c r="R384" s="275">
        <f t="shared" si="111"/>
        <v>45</v>
      </c>
      <c r="S384" s="15"/>
      <c r="T384" s="15"/>
      <c r="U384" s="15">
        <v>54</v>
      </c>
      <c r="V384" s="255"/>
      <c r="W384" s="256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</row>
    <row r="385" spans="1:50" s="122" customFormat="1">
      <c r="A385" s="124"/>
      <c r="B385" s="125" t="s">
        <v>402</v>
      </c>
      <c r="C385" s="126">
        <v>1</v>
      </c>
      <c r="D385" s="127" t="s">
        <v>313</v>
      </c>
      <c r="E385" s="122" t="s">
        <v>222</v>
      </c>
      <c r="F385" s="126">
        <v>7</v>
      </c>
      <c r="G385" s="128" t="s">
        <v>291</v>
      </c>
      <c r="H385" s="126">
        <v>5</v>
      </c>
      <c r="I385" s="126">
        <v>19</v>
      </c>
      <c r="J385" s="126">
        <f t="shared" si="109"/>
        <v>15</v>
      </c>
      <c r="K385" s="126">
        <v>45</v>
      </c>
      <c r="L385" s="126"/>
      <c r="M385" s="129"/>
      <c r="N385" s="130"/>
      <c r="P385" s="119">
        <f t="shared" si="110"/>
        <v>45</v>
      </c>
      <c r="Q385" s="131"/>
      <c r="R385" s="130">
        <f t="shared" si="111"/>
        <v>45</v>
      </c>
      <c r="S385" s="119"/>
      <c r="T385" s="119"/>
      <c r="U385" s="119">
        <v>54</v>
      </c>
      <c r="V385" s="120"/>
      <c r="W385" s="121"/>
    </row>
    <row r="386" spans="1:50" s="122" customFormat="1">
      <c r="A386" s="124"/>
      <c r="B386" s="125" t="s">
        <v>403</v>
      </c>
      <c r="C386" s="126">
        <v>1</v>
      </c>
      <c r="D386" s="127" t="s">
        <v>313</v>
      </c>
      <c r="E386" s="122" t="s">
        <v>222</v>
      </c>
      <c r="F386" s="126">
        <v>7</v>
      </c>
      <c r="G386" s="128" t="s">
        <v>290</v>
      </c>
      <c r="H386" s="126">
        <v>5</v>
      </c>
      <c r="I386" s="126">
        <v>19</v>
      </c>
      <c r="J386" s="126">
        <f t="shared" si="109"/>
        <v>15</v>
      </c>
      <c r="K386" s="126">
        <v>45</v>
      </c>
      <c r="L386" s="126"/>
      <c r="M386" s="129"/>
      <c r="N386" s="130"/>
      <c r="P386" s="119">
        <f t="shared" si="110"/>
        <v>45</v>
      </c>
      <c r="Q386" s="131"/>
      <c r="R386" s="130">
        <f t="shared" si="111"/>
        <v>45</v>
      </c>
      <c r="S386" s="119"/>
      <c r="T386" s="119"/>
      <c r="U386" s="119">
        <v>54</v>
      </c>
      <c r="V386" s="120"/>
      <c r="W386" s="121"/>
    </row>
    <row r="387" spans="1:50" s="273" customFormat="1">
      <c r="A387" s="270"/>
      <c r="B387" s="89" t="s">
        <v>404</v>
      </c>
      <c r="C387" s="271">
        <v>1</v>
      </c>
      <c r="D387" s="272" t="s">
        <v>422</v>
      </c>
      <c r="E387" s="273" t="s">
        <v>222</v>
      </c>
      <c r="F387" s="271">
        <v>5</v>
      </c>
      <c r="G387" s="87" t="s">
        <v>355</v>
      </c>
      <c r="H387" s="271">
        <v>5</v>
      </c>
      <c r="I387" s="271">
        <v>19</v>
      </c>
      <c r="J387" s="271">
        <f t="shared" si="109"/>
        <v>15</v>
      </c>
      <c r="K387" s="271">
        <v>45</v>
      </c>
      <c r="L387" s="271"/>
      <c r="M387" s="274"/>
      <c r="N387" s="275"/>
      <c r="P387" s="276">
        <f t="shared" si="110"/>
        <v>45</v>
      </c>
      <c r="Q387" s="277"/>
      <c r="R387" s="275">
        <f t="shared" si="111"/>
        <v>45</v>
      </c>
      <c r="S387" s="15"/>
      <c r="T387" s="15"/>
      <c r="U387" s="15">
        <v>54</v>
      </c>
      <c r="V387" s="255"/>
      <c r="W387" s="256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</row>
    <row r="388" spans="1:50" s="136" customFormat="1">
      <c r="A388" s="132"/>
      <c r="B388" s="133" t="s">
        <v>405</v>
      </c>
      <c r="C388" s="134">
        <v>1</v>
      </c>
      <c r="D388" s="135" t="s">
        <v>310</v>
      </c>
      <c r="E388" s="136" t="s">
        <v>222</v>
      </c>
      <c r="F388" s="134">
        <v>4</v>
      </c>
      <c r="G388" s="137" t="s">
        <v>355</v>
      </c>
      <c r="H388" s="134">
        <v>5</v>
      </c>
      <c r="I388" s="134">
        <v>19</v>
      </c>
      <c r="J388" s="134">
        <f t="shared" si="109"/>
        <v>15</v>
      </c>
      <c r="K388" s="134">
        <v>45</v>
      </c>
      <c r="L388" s="134"/>
      <c r="M388" s="138"/>
      <c r="N388" s="139"/>
      <c r="P388" s="140">
        <f t="shared" si="110"/>
        <v>45</v>
      </c>
      <c r="Q388" s="141"/>
      <c r="R388" s="139">
        <f t="shared" si="111"/>
        <v>45</v>
      </c>
      <c r="S388" s="140"/>
      <c r="T388" s="140"/>
      <c r="U388" s="140">
        <v>54</v>
      </c>
      <c r="V388" s="290"/>
      <c r="W388" s="291"/>
    </row>
    <row r="389" spans="1:50" s="247" customFormat="1">
      <c r="A389" s="243"/>
      <c r="B389" s="244"/>
      <c r="C389" s="245"/>
      <c r="D389" s="246"/>
      <c r="F389" s="245"/>
      <c r="G389" s="248"/>
      <c r="H389" s="245"/>
      <c r="I389" s="245"/>
      <c r="J389" s="245"/>
      <c r="K389" s="245"/>
      <c r="L389" s="245"/>
      <c r="M389" s="249"/>
      <c r="N389" s="250"/>
      <c r="P389" s="251"/>
      <c r="Q389" s="252"/>
      <c r="R389" s="250"/>
      <c r="S389" s="251"/>
      <c r="T389" s="251"/>
      <c r="U389" s="251"/>
      <c r="V389" s="253"/>
    </row>
  </sheetData>
  <sortState ref="A87:X100">
    <sortCondition ref="F87:F100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14</v>
      </c>
      <c r="B1" s="3" t="s">
        <v>15</v>
      </c>
      <c r="C1" s="4" t="s">
        <v>0</v>
      </c>
      <c r="D1" s="3" t="s">
        <v>16</v>
      </c>
      <c r="E1" s="3" t="s">
        <v>17</v>
      </c>
      <c r="F1" s="3" t="s">
        <v>18</v>
      </c>
      <c r="G1" s="3" t="s">
        <v>19</v>
      </c>
      <c r="H1" s="4" t="s">
        <v>1</v>
      </c>
      <c r="I1" s="3" t="s">
        <v>20</v>
      </c>
      <c r="J1" s="3" t="s">
        <v>21</v>
      </c>
      <c r="K1" s="4" t="s">
        <v>2</v>
      </c>
      <c r="L1" s="3" t="s">
        <v>32</v>
      </c>
      <c r="M1" s="3" t="s">
        <v>33</v>
      </c>
      <c r="N1" s="5" t="s">
        <v>3</v>
      </c>
      <c r="O1" s="5" t="s">
        <v>4</v>
      </c>
      <c r="P1" s="4" t="s">
        <v>31</v>
      </c>
      <c r="Q1" s="3" t="s">
        <v>5</v>
      </c>
      <c r="R1" s="3" t="s">
        <v>6</v>
      </c>
      <c r="S1" s="6" t="s">
        <v>7</v>
      </c>
      <c r="T1" s="53" t="s">
        <v>104</v>
      </c>
      <c r="U1" s="54" t="s">
        <v>105</v>
      </c>
    </row>
    <row r="2" spans="1:21" s="26" customFormat="1" ht="15.95" customHeight="1">
      <c r="A2" s="7" t="s">
        <v>46</v>
      </c>
      <c r="B2" s="8" t="s">
        <v>49</v>
      </c>
      <c r="C2" s="9"/>
      <c r="D2" s="8" t="s">
        <v>12</v>
      </c>
      <c r="E2" s="10" t="s">
        <v>115</v>
      </c>
      <c r="F2" s="11">
        <v>4</v>
      </c>
      <c r="G2" s="11" t="s">
        <v>82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49</v>
      </c>
      <c r="C3" s="9"/>
      <c r="D3" s="17" t="s">
        <v>12</v>
      </c>
      <c r="E3" s="10" t="s">
        <v>127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47</v>
      </c>
      <c r="B4" s="8" t="s">
        <v>49</v>
      </c>
      <c r="C4" s="9"/>
      <c r="D4" s="10" t="s">
        <v>40</v>
      </c>
      <c r="E4" s="10" t="s">
        <v>116</v>
      </c>
      <c r="F4" s="11">
        <v>4</v>
      </c>
      <c r="G4" s="11" t="s">
        <v>74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49</v>
      </c>
      <c r="C5" s="9"/>
      <c r="D5" s="8" t="s">
        <v>26</v>
      </c>
      <c r="E5" s="7" t="s">
        <v>118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84</v>
      </c>
      <c r="B6" s="8" t="s">
        <v>49</v>
      </c>
      <c r="C6" s="9"/>
      <c r="D6" s="8" t="s">
        <v>24</v>
      </c>
      <c r="E6" s="7" t="s">
        <v>42</v>
      </c>
      <c r="F6" s="18">
        <v>5</v>
      </c>
      <c r="G6" s="11" t="s">
        <v>72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49</v>
      </c>
      <c r="C7" s="9">
        <v>1</v>
      </c>
      <c r="D7" s="8" t="s">
        <v>37</v>
      </c>
      <c r="E7" s="7" t="s">
        <v>13</v>
      </c>
      <c r="F7" s="11" t="s">
        <v>76</v>
      </c>
      <c r="G7" s="11" t="s">
        <v>35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49</v>
      </c>
      <c r="C8" s="9">
        <v>2</v>
      </c>
      <c r="D8" s="8" t="s">
        <v>37</v>
      </c>
      <c r="E8" s="7" t="s">
        <v>13</v>
      </c>
      <c r="F8" s="11" t="s">
        <v>76</v>
      </c>
      <c r="G8" s="11" t="s">
        <v>36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84</v>
      </c>
      <c r="B9" s="8" t="s">
        <v>49</v>
      </c>
      <c r="C9" s="9"/>
      <c r="D9" s="8" t="s">
        <v>80</v>
      </c>
      <c r="E9" s="14" t="s">
        <v>109</v>
      </c>
      <c r="F9" s="11">
        <v>6</v>
      </c>
      <c r="G9" s="11" t="s">
        <v>71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84</v>
      </c>
      <c r="B10" s="8" t="s">
        <v>49</v>
      </c>
      <c r="C10" s="9"/>
      <c r="D10" s="8" t="s">
        <v>39</v>
      </c>
      <c r="E10" s="14" t="s">
        <v>83</v>
      </c>
      <c r="F10" s="11">
        <v>6</v>
      </c>
      <c r="G10" s="11" t="s">
        <v>72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84</v>
      </c>
      <c r="B11" s="8" t="s">
        <v>49</v>
      </c>
      <c r="C11" s="9"/>
      <c r="D11" s="8" t="s">
        <v>45</v>
      </c>
      <c r="E11" s="14" t="s">
        <v>110</v>
      </c>
      <c r="F11" s="11">
        <v>5</v>
      </c>
      <c r="G11" s="11" t="s">
        <v>71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106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14</v>
      </c>
      <c r="B14" s="3" t="s">
        <v>15</v>
      </c>
      <c r="C14" s="4" t="s">
        <v>0</v>
      </c>
      <c r="D14" s="3" t="s">
        <v>16</v>
      </c>
      <c r="E14" s="3" t="s">
        <v>17</v>
      </c>
      <c r="F14" s="3" t="s">
        <v>18</v>
      </c>
      <c r="G14" s="3" t="s">
        <v>19</v>
      </c>
      <c r="H14" s="4" t="s">
        <v>1</v>
      </c>
      <c r="I14" s="3" t="s">
        <v>20</v>
      </c>
      <c r="J14" s="3" t="s">
        <v>21</v>
      </c>
      <c r="K14" s="4" t="s">
        <v>2</v>
      </c>
      <c r="L14" s="3" t="s">
        <v>32</v>
      </c>
      <c r="M14" s="3" t="s">
        <v>33</v>
      </c>
      <c r="N14" s="5" t="s">
        <v>3</v>
      </c>
      <c r="O14" s="5" t="s">
        <v>4</v>
      </c>
      <c r="P14" s="4" t="s">
        <v>31</v>
      </c>
      <c r="Q14" s="3" t="s">
        <v>5</v>
      </c>
      <c r="R14" s="3" t="s">
        <v>6</v>
      </c>
      <c r="S14" s="6" t="s">
        <v>7</v>
      </c>
      <c r="T14" s="53" t="s">
        <v>104</v>
      </c>
      <c r="U14" s="54" t="s">
        <v>105</v>
      </c>
    </row>
    <row r="15" spans="1:21" s="27" customFormat="1">
      <c r="A15" s="7" t="s">
        <v>46</v>
      </c>
      <c r="B15" s="8" t="s">
        <v>50</v>
      </c>
      <c r="C15" s="9"/>
      <c r="D15" s="10" t="s">
        <v>12</v>
      </c>
      <c r="E15" s="10" t="s">
        <v>115</v>
      </c>
      <c r="F15" s="11">
        <v>2</v>
      </c>
      <c r="G15" s="11" t="s">
        <v>82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47</v>
      </c>
      <c r="B16" s="8" t="s">
        <v>50</v>
      </c>
      <c r="C16" s="9"/>
      <c r="D16" s="10" t="s">
        <v>23</v>
      </c>
      <c r="E16" s="10" t="s">
        <v>116</v>
      </c>
      <c r="F16" s="11">
        <v>2</v>
      </c>
      <c r="G16" s="11" t="s">
        <v>74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50</v>
      </c>
      <c r="C17" s="9"/>
      <c r="D17" s="8" t="s">
        <v>12</v>
      </c>
      <c r="E17" s="10" t="s">
        <v>127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50</v>
      </c>
      <c r="C18" s="9"/>
      <c r="D18" s="8" t="s">
        <v>26</v>
      </c>
      <c r="E18" s="7" t="s">
        <v>118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84</v>
      </c>
      <c r="B19" s="8" t="s">
        <v>50</v>
      </c>
      <c r="C19" s="9"/>
      <c r="D19" s="8" t="s">
        <v>24</v>
      </c>
      <c r="E19" s="7" t="s">
        <v>42</v>
      </c>
      <c r="F19" s="18">
        <v>3</v>
      </c>
      <c r="G19" s="11" t="s">
        <v>72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50</v>
      </c>
      <c r="C20" s="9">
        <v>1</v>
      </c>
      <c r="D20" s="8" t="s">
        <v>25</v>
      </c>
      <c r="E20" s="7" t="s">
        <v>13</v>
      </c>
      <c r="F20" s="11" t="s">
        <v>79</v>
      </c>
      <c r="G20" s="11" t="s">
        <v>35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50</v>
      </c>
      <c r="C21" s="9">
        <v>2</v>
      </c>
      <c r="D21" s="8" t="s">
        <v>25</v>
      </c>
      <c r="E21" s="7" t="s">
        <v>13</v>
      </c>
      <c r="F21" s="11" t="s">
        <v>79</v>
      </c>
      <c r="G21" s="11" t="s">
        <v>36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85</v>
      </c>
      <c r="B22" s="8" t="s">
        <v>50</v>
      </c>
      <c r="C22" s="9"/>
      <c r="D22" s="8" t="s">
        <v>9</v>
      </c>
      <c r="E22" s="14" t="s">
        <v>109</v>
      </c>
      <c r="F22" s="11">
        <v>6</v>
      </c>
      <c r="G22" s="11" t="s">
        <v>72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84</v>
      </c>
      <c r="B23" s="8" t="s">
        <v>50</v>
      </c>
      <c r="C23" s="9"/>
      <c r="D23" s="8" t="s">
        <v>44</v>
      </c>
      <c r="E23" s="14" t="s">
        <v>110</v>
      </c>
      <c r="F23" s="24">
        <v>3</v>
      </c>
      <c r="G23" s="11" t="s">
        <v>71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85</v>
      </c>
      <c r="B24" s="8" t="s">
        <v>50</v>
      </c>
      <c r="C24" s="9"/>
      <c r="D24" s="8" t="s">
        <v>39</v>
      </c>
      <c r="E24" s="14" t="s">
        <v>83</v>
      </c>
      <c r="F24" s="11">
        <v>6</v>
      </c>
      <c r="G24" s="11" t="s">
        <v>71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106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14</v>
      </c>
      <c r="B28" s="3" t="s">
        <v>15</v>
      </c>
      <c r="C28" s="4" t="s">
        <v>0</v>
      </c>
      <c r="D28" s="3" t="s">
        <v>16</v>
      </c>
      <c r="E28" s="3" t="s">
        <v>17</v>
      </c>
      <c r="F28" s="3" t="s">
        <v>18</v>
      </c>
      <c r="G28" s="3" t="s">
        <v>19</v>
      </c>
      <c r="H28" s="4" t="s">
        <v>1</v>
      </c>
      <c r="I28" s="3" t="s">
        <v>20</v>
      </c>
      <c r="J28" s="3" t="s">
        <v>21</v>
      </c>
      <c r="K28" s="4" t="s">
        <v>2</v>
      </c>
      <c r="L28" s="3" t="s">
        <v>32</v>
      </c>
      <c r="M28" s="3" t="s">
        <v>33</v>
      </c>
      <c r="N28" s="5" t="s">
        <v>3</v>
      </c>
      <c r="O28" s="5" t="s">
        <v>4</v>
      </c>
      <c r="P28" s="4" t="s">
        <v>31</v>
      </c>
      <c r="Q28" s="3" t="s">
        <v>5</v>
      </c>
      <c r="R28" s="3" t="s">
        <v>6</v>
      </c>
      <c r="S28" s="6" t="s">
        <v>7</v>
      </c>
      <c r="T28" s="53" t="s">
        <v>104</v>
      </c>
      <c r="U28" s="54" t="s">
        <v>105</v>
      </c>
    </row>
    <row r="29" spans="1:21" s="27" customFormat="1">
      <c r="A29" s="7" t="s">
        <v>47</v>
      </c>
      <c r="B29" s="8" t="s">
        <v>51</v>
      </c>
      <c r="C29" s="9"/>
      <c r="D29" s="8" t="s">
        <v>12</v>
      </c>
      <c r="E29" s="10" t="s">
        <v>115</v>
      </c>
      <c r="F29" s="11">
        <v>6</v>
      </c>
      <c r="G29" s="11" t="s">
        <v>82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51</v>
      </c>
      <c r="C30" s="9"/>
      <c r="D30" s="8" t="s">
        <v>12</v>
      </c>
      <c r="E30" s="10" t="s">
        <v>127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47</v>
      </c>
      <c r="B31" s="8" t="s">
        <v>51</v>
      </c>
      <c r="C31" s="9"/>
      <c r="D31" s="10" t="s">
        <v>23</v>
      </c>
      <c r="E31" s="29" t="s">
        <v>116</v>
      </c>
      <c r="F31" s="11">
        <v>6</v>
      </c>
      <c r="G31" s="11" t="s">
        <v>74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51</v>
      </c>
      <c r="C32" s="9"/>
      <c r="D32" s="8" t="s">
        <v>26</v>
      </c>
      <c r="E32" s="7" t="s">
        <v>118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85</v>
      </c>
      <c r="B33" s="8" t="s">
        <v>51</v>
      </c>
      <c r="C33" s="9"/>
      <c r="D33" s="8" t="s">
        <v>24</v>
      </c>
      <c r="E33" s="7" t="s">
        <v>42</v>
      </c>
      <c r="F33" s="18">
        <v>5</v>
      </c>
      <c r="G33" s="11" t="s">
        <v>71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51</v>
      </c>
      <c r="C34" s="9">
        <v>1</v>
      </c>
      <c r="D34" s="8" t="s">
        <v>37</v>
      </c>
      <c r="E34" s="7" t="s">
        <v>13</v>
      </c>
      <c r="F34" s="11" t="s">
        <v>76</v>
      </c>
      <c r="G34" s="11" t="s">
        <v>35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51</v>
      </c>
      <c r="C35" s="9">
        <v>2</v>
      </c>
      <c r="D35" s="8" t="s">
        <v>67</v>
      </c>
      <c r="E35" s="7" t="s">
        <v>13</v>
      </c>
      <c r="F35" s="11" t="s">
        <v>76</v>
      </c>
      <c r="G35" s="11" t="s">
        <v>36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85</v>
      </c>
      <c r="B36" s="8" t="s">
        <v>51</v>
      </c>
      <c r="C36" s="9"/>
      <c r="D36" s="8" t="s">
        <v>45</v>
      </c>
      <c r="E36" s="14" t="s">
        <v>110</v>
      </c>
      <c r="F36" s="11">
        <v>5</v>
      </c>
      <c r="G36" s="11" t="s">
        <v>72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85</v>
      </c>
      <c r="B37" s="46" t="s">
        <v>51</v>
      </c>
      <c r="C37" s="47"/>
      <c r="D37" s="46" t="s">
        <v>103</v>
      </c>
      <c r="E37" s="45" t="s">
        <v>83</v>
      </c>
      <c r="F37" s="49">
        <v>7</v>
      </c>
      <c r="G37" s="49" t="s">
        <v>101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85</v>
      </c>
      <c r="B38" s="8" t="s">
        <v>51</v>
      </c>
      <c r="C38" s="9"/>
      <c r="D38" s="8" t="s">
        <v>130</v>
      </c>
      <c r="E38" s="14" t="s">
        <v>109</v>
      </c>
      <c r="F38" s="11">
        <v>7</v>
      </c>
      <c r="G38" s="11" t="s">
        <v>107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106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14</v>
      </c>
      <c r="B41" s="3" t="s">
        <v>15</v>
      </c>
      <c r="C41" s="4" t="s">
        <v>0</v>
      </c>
      <c r="D41" s="3" t="s">
        <v>16</v>
      </c>
      <c r="E41" s="3" t="s">
        <v>17</v>
      </c>
      <c r="F41" s="3" t="s">
        <v>18</v>
      </c>
      <c r="G41" s="3" t="s">
        <v>19</v>
      </c>
      <c r="H41" s="4" t="s">
        <v>1</v>
      </c>
      <c r="I41" s="3" t="s">
        <v>20</v>
      </c>
      <c r="J41" s="3" t="s">
        <v>21</v>
      </c>
      <c r="K41" s="4" t="s">
        <v>2</v>
      </c>
      <c r="L41" s="3" t="s">
        <v>32</v>
      </c>
      <c r="M41" s="3" t="s">
        <v>33</v>
      </c>
      <c r="N41" s="5" t="s">
        <v>3</v>
      </c>
      <c r="O41" s="5" t="s">
        <v>4</v>
      </c>
      <c r="P41" s="4" t="s">
        <v>31</v>
      </c>
      <c r="Q41" s="3" t="s">
        <v>5</v>
      </c>
      <c r="R41" s="3" t="s">
        <v>6</v>
      </c>
      <c r="S41" s="6" t="s">
        <v>7</v>
      </c>
      <c r="T41" s="53" t="s">
        <v>104</v>
      </c>
      <c r="U41" s="54" t="s">
        <v>105</v>
      </c>
    </row>
    <row r="42" spans="1:21" s="27" customFormat="1">
      <c r="A42" s="7"/>
      <c r="B42" s="8" t="s">
        <v>52</v>
      </c>
      <c r="C42" s="9"/>
      <c r="D42" s="8" t="s">
        <v>12</v>
      </c>
      <c r="E42" s="10" t="s">
        <v>127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69</v>
      </c>
      <c r="B43" s="8" t="s">
        <v>52</v>
      </c>
      <c r="C43" s="9"/>
      <c r="D43" s="8" t="s">
        <v>12</v>
      </c>
      <c r="E43" s="10" t="s">
        <v>115</v>
      </c>
      <c r="F43" s="11">
        <v>2</v>
      </c>
      <c r="G43" s="11" t="s">
        <v>74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86</v>
      </c>
      <c r="B44" s="8" t="s">
        <v>52</v>
      </c>
      <c r="C44" s="9"/>
      <c r="D44" s="10" t="s">
        <v>23</v>
      </c>
      <c r="E44" s="10" t="s">
        <v>116</v>
      </c>
      <c r="F44" s="11">
        <v>2</v>
      </c>
      <c r="G44" s="11" t="s">
        <v>82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84</v>
      </c>
      <c r="B45" s="8" t="s">
        <v>52</v>
      </c>
      <c r="C45" s="9"/>
      <c r="D45" s="8" t="s">
        <v>43</v>
      </c>
      <c r="E45" s="7" t="s">
        <v>83</v>
      </c>
      <c r="F45" s="11">
        <v>6</v>
      </c>
      <c r="G45" s="87" t="s">
        <v>107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52</v>
      </c>
      <c r="C46" s="9"/>
      <c r="D46" s="8" t="s">
        <v>26</v>
      </c>
      <c r="E46" s="7" t="s">
        <v>118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85</v>
      </c>
      <c r="B47" s="8" t="s">
        <v>52</v>
      </c>
      <c r="D47" s="8" t="s">
        <v>24</v>
      </c>
      <c r="E47" s="7" t="s">
        <v>42</v>
      </c>
      <c r="F47" s="11">
        <v>3</v>
      </c>
      <c r="G47" s="11" t="s">
        <v>71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52</v>
      </c>
      <c r="C48" s="9">
        <v>1</v>
      </c>
      <c r="D48" s="8" t="s">
        <v>25</v>
      </c>
      <c r="E48" s="7" t="s">
        <v>13</v>
      </c>
      <c r="F48" s="11" t="s">
        <v>79</v>
      </c>
      <c r="G48" s="11" t="s">
        <v>35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52</v>
      </c>
      <c r="C49" s="9">
        <v>2</v>
      </c>
      <c r="D49" s="89" t="s">
        <v>129</v>
      </c>
      <c r="E49" s="7" t="s">
        <v>13</v>
      </c>
      <c r="F49" s="11" t="s">
        <v>79</v>
      </c>
      <c r="G49" s="11" t="s">
        <v>36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85</v>
      </c>
      <c r="B50" s="8" t="s">
        <v>52</v>
      </c>
      <c r="C50" s="9"/>
      <c r="D50" s="8" t="s">
        <v>44</v>
      </c>
      <c r="E50" s="14" t="s">
        <v>110</v>
      </c>
      <c r="F50" s="11">
        <v>3</v>
      </c>
      <c r="G50" s="11" t="s">
        <v>72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84</v>
      </c>
      <c r="B51" s="8" t="s">
        <v>52</v>
      </c>
      <c r="C51" s="9"/>
      <c r="D51" s="8" t="s">
        <v>80</v>
      </c>
      <c r="E51" s="14" t="s">
        <v>109</v>
      </c>
      <c r="F51" s="11">
        <v>6</v>
      </c>
      <c r="G51" s="87" t="s">
        <v>101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106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14</v>
      </c>
      <c r="B55" s="3" t="s">
        <v>15</v>
      </c>
      <c r="C55" s="4" t="s">
        <v>0</v>
      </c>
      <c r="D55" s="3" t="s">
        <v>16</v>
      </c>
      <c r="E55" s="3" t="s">
        <v>17</v>
      </c>
      <c r="F55" s="3" t="s">
        <v>18</v>
      </c>
      <c r="G55" s="3" t="s">
        <v>19</v>
      </c>
      <c r="H55" s="4" t="s">
        <v>1</v>
      </c>
      <c r="I55" s="3" t="s">
        <v>20</v>
      </c>
      <c r="J55" s="3" t="s">
        <v>21</v>
      </c>
      <c r="K55" s="4" t="s">
        <v>2</v>
      </c>
      <c r="L55" s="3" t="s">
        <v>32</v>
      </c>
      <c r="M55" s="3" t="s">
        <v>33</v>
      </c>
      <c r="N55" s="5" t="s">
        <v>3</v>
      </c>
      <c r="O55" s="5" t="s">
        <v>4</v>
      </c>
      <c r="P55" s="4" t="s">
        <v>31</v>
      </c>
      <c r="Q55" s="3" t="s">
        <v>5</v>
      </c>
      <c r="R55" s="3" t="s">
        <v>6</v>
      </c>
      <c r="S55" s="6" t="s">
        <v>7</v>
      </c>
      <c r="T55" s="53" t="s">
        <v>104</v>
      </c>
      <c r="U55" s="54" t="s">
        <v>105</v>
      </c>
    </row>
    <row r="56" spans="1:21" s="27" customFormat="1">
      <c r="A56" s="7" t="s">
        <v>87</v>
      </c>
      <c r="B56" s="8" t="s">
        <v>55</v>
      </c>
      <c r="C56" s="9"/>
      <c r="D56" s="8" t="s">
        <v>10</v>
      </c>
      <c r="E56" s="10" t="s">
        <v>117</v>
      </c>
      <c r="F56" s="11">
        <v>5</v>
      </c>
      <c r="G56" s="11" t="s">
        <v>71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88</v>
      </c>
      <c r="B57" s="8" t="s">
        <v>55</v>
      </c>
      <c r="C57" s="9"/>
      <c r="D57" s="8" t="s">
        <v>38</v>
      </c>
      <c r="E57" s="8" t="s">
        <v>125</v>
      </c>
      <c r="F57" s="11">
        <v>5</v>
      </c>
      <c r="G57" s="11" t="s">
        <v>11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53</v>
      </c>
      <c r="B58" s="8" t="s">
        <v>55</v>
      </c>
      <c r="C58" s="9">
        <v>1</v>
      </c>
      <c r="D58" s="8" t="s">
        <v>9</v>
      </c>
      <c r="E58" s="14" t="s">
        <v>34</v>
      </c>
      <c r="F58" s="11" t="s">
        <v>76</v>
      </c>
      <c r="G58" s="11" t="s">
        <v>35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53</v>
      </c>
      <c r="B59" s="8" t="s">
        <v>55</v>
      </c>
      <c r="C59" s="9">
        <v>2</v>
      </c>
      <c r="D59" s="8" t="s">
        <v>28</v>
      </c>
      <c r="E59" s="14" t="s">
        <v>34</v>
      </c>
      <c r="F59" s="11" t="s">
        <v>76</v>
      </c>
      <c r="G59" s="11" t="s">
        <v>102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90</v>
      </c>
      <c r="B60" s="8" t="s">
        <v>55</v>
      </c>
      <c r="C60" s="9"/>
      <c r="D60" s="8" t="s">
        <v>103</v>
      </c>
      <c r="E60" s="14" t="s">
        <v>114</v>
      </c>
      <c r="F60" s="11">
        <v>4</v>
      </c>
      <c r="G60" s="11" t="s">
        <v>35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91</v>
      </c>
      <c r="B61" s="8" t="s">
        <v>55</v>
      </c>
      <c r="C61" s="9"/>
      <c r="D61" s="8" t="s">
        <v>30</v>
      </c>
      <c r="E61" s="14" t="s">
        <v>114</v>
      </c>
      <c r="F61" s="11">
        <v>4</v>
      </c>
      <c r="G61" s="11" t="s">
        <v>36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91</v>
      </c>
      <c r="B62" s="8" t="s">
        <v>55</v>
      </c>
      <c r="C62" s="9"/>
      <c r="D62" s="8" t="s">
        <v>30</v>
      </c>
      <c r="E62" s="14" t="s">
        <v>114</v>
      </c>
      <c r="F62" s="11">
        <v>4</v>
      </c>
      <c r="G62" s="11" t="s">
        <v>35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87</v>
      </c>
      <c r="B63" s="8" t="s">
        <v>55</v>
      </c>
      <c r="C63" s="9"/>
      <c r="D63" s="8" t="s">
        <v>59</v>
      </c>
      <c r="E63" s="14" t="s">
        <v>22</v>
      </c>
      <c r="F63" s="11">
        <v>5</v>
      </c>
      <c r="G63" s="11" t="s">
        <v>72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87</v>
      </c>
      <c r="B64" s="8" t="s">
        <v>55</v>
      </c>
      <c r="C64" s="9"/>
      <c r="D64" s="8" t="s">
        <v>27</v>
      </c>
      <c r="E64" s="14" t="s">
        <v>92</v>
      </c>
      <c r="F64" s="11">
        <v>6</v>
      </c>
      <c r="G64" s="11" t="s">
        <v>74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106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14</v>
      </c>
      <c r="B67" s="3" t="s">
        <v>15</v>
      </c>
      <c r="C67" s="4" t="s">
        <v>0</v>
      </c>
      <c r="D67" s="3" t="s">
        <v>16</v>
      </c>
      <c r="E67" s="3" t="s">
        <v>17</v>
      </c>
      <c r="F67" s="3" t="s">
        <v>18</v>
      </c>
      <c r="G67" s="3" t="s">
        <v>19</v>
      </c>
      <c r="H67" s="4" t="s">
        <v>1</v>
      </c>
      <c r="I67" s="3" t="s">
        <v>20</v>
      </c>
      <c r="J67" s="3" t="s">
        <v>21</v>
      </c>
      <c r="K67" s="4" t="s">
        <v>2</v>
      </c>
      <c r="L67" s="3" t="s">
        <v>32</v>
      </c>
      <c r="M67" s="3" t="s">
        <v>33</v>
      </c>
      <c r="N67" s="5" t="s">
        <v>3</v>
      </c>
      <c r="O67" s="5" t="s">
        <v>4</v>
      </c>
      <c r="P67" s="4" t="s">
        <v>31</v>
      </c>
      <c r="Q67" s="3" t="s">
        <v>5</v>
      </c>
      <c r="R67" s="3" t="s">
        <v>6</v>
      </c>
      <c r="S67" s="6" t="s">
        <v>7</v>
      </c>
      <c r="T67" s="53" t="s">
        <v>104</v>
      </c>
      <c r="U67" s="54" t="s">
        <v>105</v>
      </c>
    </row>
    <row r="68" spans="1:21" s="27" customFormat="1">
      <c r="A68" s="32" t="s">
        <v>88</v>
      </c>
      <c r="B68" s="8" t="s">
        <v>56</v>
      </c>
      <c r="C68" s="9"/>
      <c r="D68" s="8" t="s">
        <v>38</v>
      </c>
      <c r="E68" s="8" t="s">
        <v>125</v>
      </c>
      <c r="F68" s="11">
        <v>6</v>
      </c>
      <c r="G68" s="11" t="s">
        <v>73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93</v>
      </c>
      <c r="B69" s="8" t="s">
        <v>56</v>
      </c>
      <c r="C69" s="9"/>
      <c r="D69" s="8" t="s">
        <v>10</v>
      </c>
      <c r="E69" s="10" t="s">
        <v>117</v>
      </c>
      <c r="F69" s="11">
        <v>6</v>
      </c>
      <c r="G69" s="11" t="s">
        <v>71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53</v>
      </c>
      <c r="B70" s="8" t="s">
        <v>56</v>
      </c>
      <c r="C70" s="9">
        <v>1</v>
      </c>
      <c r="D70" s="8" t="s">
        <v>9</v>
      </c>
      <c r="E70" s="14" t="s">
        <v>34</v>
      </c>
      <c r="F70" s="11" t="s">
        <v>79</v>
      </c>
      <c r="G70" s="11" t="s">
        <v>35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53</v>
      </c>
      <c r="B71" s="8" t="s">
        <v>56</v>
      </c>
      <c r="C71" s="9">
        <v>2</v>
      </c>
      <c r="D71" s="8" t="s">
        <v>44</v>
      </c>
      <c r="E71" s="14" t="s">
        <v>34</v>
      </c>
      <c r="F71" s="11" t="s">
        <v>79</v>
      </c>
      <c r="G71" s="11" t="s">
        <v>36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84</v>
      </c>
      <c r="B72" s="8" t="s">
        <v>56</v>
      </c>
      <c r="C72" s="9"/>
      <c r="D72" s="8" t="s">
        <v>27</v>
      </c>
      <c r="E72" s="14" t="s">
        <v>92</v>
      </c>
      <c r="F72" s="11">
        <v>2</v>
      </c>
      <c r="G72" s="11" t="s">
        <v>74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84</v>
      </c>
      <c r="B73" s="8" t="s">
        <v>56</v>
      </c>
      <c r="C73" s="9"/>
      <c r="D73" s="8" t="s">
        <v>59</v>
      </c>
      <c r="E73" s="14" t="s">
        <v>22</v>
      </c>
      <c r="F73" s="11">
        <v>2</v>
      </c>
      <c r="G73" s="11" t="s">
        <v>82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90</v>
      </c>
      <c r="B74" s="8" t="s">
        <v>56</v>
      </c>
      <c r="C74" s="9">
        <v>1</v>
      </c>
      <c r="D74" s="8" t="s">
        <v>103</v>
      </c>
      <c r="E74" s="14" t="s">
        <v>114</v>
      </c>
      <c r="F74" s="11">
        <v>3</v>
      </c>
      <c r="G74" s="11" t="s">
        <v>35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91</v>
      </c>
      <c r="B75" s="8" t="s">
        <v>56</v>
      </c>
      <c r="C75" s="9">
        <v>1</v>
      </c>
      <c r="D75" s="8" t="s">
        <v>43</v>
      </c>
      <c r="E75" s="14" t="s">
        <v>114</v>
      </c>
      <c r="F75" s="11">
        <v>3</v>
      </c>
      <c r="G75" s="11" t="s">
        <v>35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91</v>
      </c>
      <c r="B76" s="8" t="s">
        <v>56</v>
      </c>
      <c r="C76" s="9">
        <v>2</v>
      </c>
      <c r="D76" s="8" t="s">
        <v>43</v>
      </c>
      <c r="E76" s="14" t="s">
        <v>114</v>
      </c>
      <c r="F76" s="11">
        <v>3</v>
      </c>
      <c r="G76" s="11" t="s">
        <v>36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106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14</v>
      </c>
      <c r="B80" s="3" t="s">
        <v>15</v>
      </c>
      <c r="C80" s="4" t="s">
        <v>0</v>
      </c>
      <c r="D80" s="3" t="s">
        <v>16</v>
      </c>
      <c r="E80" s="3" t="s">
        <v>17</v>
      </c>
      <c r="F80" s="3" t="s">
        <v>18</v>
      </c>
      <c r="G80" s="3" t="s">
        <v>19</v>
      </c>
      <c r="H80" s="4" t="s">
        <v>1</v>
      </c>
      <c r="I80" s="3" t="s">
        <v>20</v>
      </c>
      <c r="J80" s="3" t="s">
        <v>21</v>
      </c>
      <c r="K80" s="4" t="s">
        <v>2</v>
      </c>
      <c r="L80" s="3" t="s">
        <v>32</v>
      </c>
      <c r="M80" s="3" t="s">
        <v>33</v>
      </c>
      <c r="N80" s="5" t="s">
        <v>3</v>
      </c>
      <c r="O80" s="5" t="s">
        <v>4</v>
      </c>
      <c r="P80" s="4" t="s">
        <v>31</v>
      </c>
      <c r="Q80" s="3" t="s">
        <v>5</v>
      </c>
      <c r="R80" s="3" t="s">
        <v>6</v>
      </c>
      <c r="S80" s="6" t="s">
        <v>7</v>
      </c>
      <c r="T80" s="53" t="s">
        <v>104</v>
      </c>
      <c r="U80" s="54" t="s">
        <v>105</v>
      </c>
    </row>
    <row r="81" spans="1:21" s="27" customFormat="1">
      <c r="A81" s="32" t="s">
        <v>88</v>
      </c>
      <c r="B81" s="8" t="s">
        <v>57</v>
      </c>
      <c r="D81" s="8" t="s">
        <v>38</v>
      </c>
      <c r="E81" s="8" t="s">
        <v>125</v>
      </c>
      <c r="F81" s="11">
        <v>5</v>
      </c>
      <c r="G81" s="11" t="s">
        <v>71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108</v>
      </c>
      <c r="B82" s="8" t="s">
        <v>57</v>
      </c>
      <c r="C82" s="9"/>
      <c r="D82" s="8" t="s">
        <v>10</v>
      </c>
      <c r="E82" s="36" t="s">
        <v>117</v>
      </c>
      <c r="F82" s="11">
        <v>5</v>
      </c>
      <c r="G82" s="11" t="s">
        <v>73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90</v>
      </c>
      <c r="B83" s="8" t="s">
        <v>57</v>
      </c>
      <c r="D83" s="8" t="s">
        <v>103</v>
      </c>
      <c r="E83" s="14" t="s">
        <v>89</v>
      </c>
      <c r="F83" s="24">
        <v>2</v>
      </c>
      <c r="G83" s="11" t="s">
        <v>35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53</v>
      </c>
      <c r="B84" s="8" t="s">
        <v>57</v>
      </c>
      <c r="C84" s="9">
        <v>1</v>
      </c>
      <c r="D84" s="8" t="s">
        <v>28</v>
      </c>
      <c r="E84" s="14" t="s">
        <v>34</v>
      </c>
      <c r="F84" s="24" t="s">
        <v>77</v>
      </c>
      <c r="G84" s="11" t="s">
        <v>35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53</v>
      </c>
      <c r="B85" s="8" t="s">
        <v>57</v>
      </c>
      <c r="C85" s="9">
        <v>2</v>
      </c>
      <c r="D85" s="8" t="s">
        <v>45</v>
      </c>
      <c r="E85" s="14" t="s">
        <v>34</v>
      </c>
      <c r="F85" s="11" t="s">
        <v>77</v>
      </c>
      <c r="G85" s="11" t="s">
        <v>36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91</v>
      </c>
      <c r="B86" s="8" t="s">
        <v>57</v>
      </c>
      <c r="C86" s="9">
        <v>1</v>
      </c>
      <c r="D86" s="8" t="s">
        <v>39</v>
      </c>
      <c r="E86" s="14" t="s">
        <v>89</v>
      </c>
      <c r="F86" s="11">
        <v>2</v>
      </c>
      <c r="G86" s="11" t="s">
        <v>35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91</v>
      </c>
      <c r="B87" s="8" t="s">
        <v>57</v>
      </c>
      <c r="C87" s="9">
        <v>2</v>
      </c>
      <c r="D87" s="8" t="s">
        <v>39</v>
      </c>
      <c r="E87" s="14" t="s">
        <v>89</v>
      </c>
      <c r="F87" s="11">
        <v>2</v>
      </c>
      <c r="G87" s="11" t="s">
        <v>36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108</v>
      </c>
      <c r="B88" s="8" t="s">
        <v>57</v>
      </c>
      <c r="C88" s="9"/>
      <c r="D88" s="8" t="s">
        <v>12</v>
      </c>
      <c r="E88" s="14" t="s">
        <v>22</v>
      </c>
      <c r="F88" s="24">
        <v>5</v>
      </c>
      <c r="G88" s="11" t="s">
        <v>72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87</v>
      </c>
      <c r="B89" s="8" t="s">
        <v>57</v>
      </c>
      <c r="C89" s="9"/>
      <c r="D89" s="8" t="s">
        <v>27</v>
      </c>
      <c r="E89" s="14" t="s">
        <v>92</v>
      </c>
      <c r="F89" s="24">
        <v>3</v>
      </c>
      <c r="G89" s="11" t="s">
        <v>74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106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14</v>
      </c>
      <c r="B93" s="3" t="s">
        <v>15</v>
      </c>
      <c r="C93" s="4" t="s">
        <v>0</v>
      </c>
      <c r="D93" s="3" t="s">
        <v>16</v>
      </c>
      <c r="E93" s="3" t="s">
        <v>17</v>
      </c>
      <c r="F93" s="3" t="s">
        <v>18</v>
      </c>
      <c r="G93" s="3" t="s">
        <v>19</v>
      </c>
      <c r="H93" s="4" t="s">
        <v>1</v>
      </c>
      <c r="I93" s="3" t="s">
        <v>20</v>
      </c>
      <c r="J93" s="3" t="s">
        <v>21</v>
      </c>
      <c r="K93" s="4" t="s">
        <v>2</v>
      </c>
      <c r="L93" s="3" t="s">
        <v>32</v>
      </c>
      <c r="M93" s="3" t="s">
        <v>33</v>
      </c>
      <c r="N93" s="5" t="s">
        <v>3</v>
      </c>
      <c r="O93" s="5" t="s">
        <v>4</v>
      </c>
      <c r="P93" s="4" t="s">
        <v>31</v>
      </c>
      <c r="Q93" s="3" t="s">
        <v>5</v>
      </c>
      <c r="R93" s="3" t="s">
        <v>6</v>
      </c>
      <c r="S93" s="6" t="s">
        <v>7</v>
      </c>
      <c r="T93" s="53" t="s">
        <v>104</v>
      </c>
      <c r="U93" s="54" t="s">
        <v>105</v>
      </c>
    </row>
    <row r="94" spans="1:21" s="27" customFormat="1">
      <c r="A94" s="7" t="s">
        <v>8</v>
      </c>
      <c r="B94" s="8" t="s">
        <v>75</v>
      </c>
      <c r="C94" s="9">
        <v>1</v>
      </c>
      <c r="D94" s="8" t="s">
        <v>37</v>
      </c>
      <c r="E94" s="7" t="s">
        <v>128</v>
      </c>
      <c r="F94" s="11" t="s">
        <v>77</v>
      </c>
      <c r="G94" s="11" t="s">
        <v>35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78</v>
      </c>
      <c r="C95" s="9">
        <v>2</v>
      </c>
      <c r="D95" s="8" t="s">
        <v>25</v>
      </c>
      <c r="E95" s="7" t="s">
        <v>128</v>
      </c>
      <c r="F95" s="11" t="s">
        <v>77</v>
      </c>
      <c r="G95" s="11" t="s">
        <v>36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86</v>
      </c>
      <c r="B96" s="8" t="s">
        <v>70</v>
      </c>
      <c r="C96" s="9"/>
      <c r="D96" s="8" t="s">
        <v>40</v>
      </c>
      <c r="E96" s="14" t="s">
        <v>116</v>
      </c>
      <c r="F96" s="24">
        <v>3</v>
      </c>
      <c r="G96" s="11" t="s">
        <v>74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93</v>
      </c>
      <c r="B97" s="8" t="s">
        <v>70</v>
      </c>
      <c r="C97" s="9"/>
      <c r="D97" s="8" t="s">
        <v>10</v>
      </c>
      <c r="E97" s="36" t="s">
        <v>117</v>
      </c>
      <c r="F97" s="11">
        <v>3</v>
      </c>
      <c r="G97" s="11" t="s">
        <v>79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85</v>
      </c>
      <c r="B98" s="8" t="s">
        <v>70</v>
      </c>
      <c r="C98" s="9"/>
      <c r="D98" s="8" t="s">
        <v>39</v>
      </c>
      <c r="E98" s="14" t="s">
        <v>119</v>
      </c>
      <c r="F98" s="24">
        <v>4</v>
      </c>
      <c r="G98" s="11" t="s">
        <v>81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121</v>
      </c>
      <c r="B99" s="46" t="s">
        <v>70</v>
      </c>
      <c r="C99" s="47"/>
      <c r="D99" s="46" t="s">
        <v>10</v>
      </c>
      <c r="E99" s="91" t="s">
        <v>115</v>
      </c>
      <c r="F99" s="49">
        <v>5</v>
      </c>
      <c r="G99" s="49" t="s">
        <v>72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121</v>
      </c>
      <c r="B100" s="46" t="s">
        <v>70</v>
      </c>
      <c r="D100" s="46" t="s">
        <v>30</v>
      </c>
      <c r="E100" s="46" t="s">
        <v>112</v>
      </c>
      <c r="F100" s="47">
        <v>5</v>
      </c>
      <c r="G100" s="49" t="s">
        <v>124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121</v>
      </c>
      <c r="B101" s="46" t="s">
        <v>70</v>
      </c>
      <c r="D101" s="46" t="s">
        <v>30</v>
      </c>
      <c r="E101" s="46" t="s">
        <v>112</v>
      </c>
      <c r="F101" s="47">
        <v>5</v>
      </c>
      <c r="G101" s="49" t="s">
        <v>94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85</v>
      </c>
      <c r="B102" s="46" t="s">
        <v>70</v>
      </c>
      <c r="C102" s="47"/>
      <c r="D102" s="46" t="s">
        <v>28</v>
      </c>
      <c r="E102" s="48" t="s">
        <v>122</v>
      </c>
      <c r="F102" s="47">
        <v>2</v>
      </c>
      <c r="G102" s="49" t="s">
        <v>81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85</v>
      </c>
      <c r="B103" s="46" t="s">
        <v>70</v>
      </c>
      <c r="D103" s="46" t="s">
        <v>28</v>
      </c>
      <c r="E103" s="48" t="s">
        <v>122</v>
      </c>
      <c r="F103" s="47">
        <v>2</v>
      </c>
      <c r="G103" s="49" t="s">
        <v>94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85</v>
      </c>
      <c r="B104" s="46" t="s">
        <v>70</v>
      </c>
      <c r="D104" s="46" t="s">
        <v>24</v>
      </c>
      <c r="E104" s="46" t="s">
        <v>123</v>
      </c>
      <c r="F104" s="47">
        <v>2</v>
      </c>
      <c r="G104" s="49" t="s">
        <v>73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85</v>
      </c>
      <c r="B105" s="46" t="s">
        <v>70</v>
      </c>
      <c r="D105" s="46" t="s">
        <v>29</v>
      </c>
      <c r="E105" s="46" t="s">
        <v>120</v>
      </c>
      <c r="F105" s="47">
        <v>4</v>
      </c>
      <c r="G105" s="49" t="s">
        <v>73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106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14</v>
      </c>
      <c r="B109" s="3" t="s">
        <v>15</v>
      </c>
      <c r="C109" s="4" t="s">
        <v>0</v>
      </c>
      <c r="D109" s="3" t="s">
        <v>16</v>
      </c>
      <c r="E109" s="3" t="s">
        <v>17</v>
      </c>
      <c r="F109" s="3" t="s">
        <v>18</v>
      </c>
      <c r="G109" s="3" t="s">
        <v>19</v>
      </c>
      <c r="H109" s="4" t="s">
        <v>1</v>
      </c>
      <c r="I109" s="3" t="s">
        <v>20</v>
      </c>
      <c r="J109" s="3" t="s">
        <v>21</v>
      </c>
      <c r="K109" s="4" t="s">
        <v>2</v>
      </c>
      <c r="L109" s="3" t="s">
        <v>32</v>
      </c>
      <c r="M109" s="3" t="s">
        <v>33</v>
      </c>
      <c r="N109" s="5" t="s">
        <v>3</v>
      </c>
      <c r="O109" s="5" t="s">
        <v>4</v>
      </c>
      <c r="P109" s="4" t="s">
        <v>31</v>
      </c>
      <c r="Q109" s="3" t="s">
        <v>5</v>
      </c>
      <c r="R109" s="3" t="s">
        <v>6</v>
      </c>
      <c r="S109" s="6" t="s">
        <v>7</v>
      </c>
      <c r="T109" s="53" t="s">
        <v>104</v>
      </c>
      <c r="U109" s="54" t="s">
        <v>105</v>
      </c>
    </row>
    <row r="110" spans="1:21" s="27" customFormat="1">
      <c r="A110" s="7"/>
      <c r="B110" s="8" t="s">
        <v>62</v>
      </c>
      <c r="C110" s="9"/>
      <c r="D110" s="8" t="s">
        <v>27</v>
      </c>
      <c r="E110" s="14" t="s">
        <v>113</v>
      </c>
      <c r="F110" s="24">
        <v>4</v>
      </c>
      <c r="G110" s="11" t="s">
        <v>72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62</v>
      </c>
      <c r="C111" s="9"/>
      <c r="D111" s="8" t="s">
        <v>48</v>
      </c>
      <c r="E111" s="14" t="s">
        <v>96</v>
      </c>
      <c r="F111" s="24">
        <v>4</v>
      </c>
      <c r="G111" s="11" t="s">
        <v>71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62</v>
      </c>
      <c r="C112" s="9"/>
      <c r="D112" s="8" t="s">
        <v>29</v>
      </c>
      <c r="E112" s="14" t="s">
        <v>22</v>
      </c>
      <c r="F112" s="24">
        <v>3</v>
      </c>
      <c r="G112" s="11" t="s">
        <v>71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62</v>
      </c>
      <c r="C113" s="9"/>
      <c r="D113" s="8" t="s">
        <v>41</v>
      </c>
      <c r="E113" s="14" t="s">
        <v>111</v>
      </c>
      <c r="F113" s="24">
        <v>4</v>
      </c>
      <c r="G113" s="11" t="s">
        <v>73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90</v>
      </c>
      <c r="B114" s="8" t="s">
        <v>62</v>
      </c>
      <c r="C114" s="9"/>
      <c r="D114" s="8" t="s">
        <v>103</v>
      </c>
      <c r="E114" s="14" t="s">
        <v>95</v>
      </c>
      <c r="F114" s="24">
        <v>6</v>
      </c>
      <c r="G114" s="11" t="s">
        <v>35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91</v>
      </c>
      <c r="B115" s="8" t="s">
        <v>62</v>
      </c>
      <c r="C115" s="9">
        <v>1</v>
      </c>
      <c r="D115" s="8" t="s">
        <v>43</v>
      </c>
      <c r="E115" s="14" t="s">
        <v>95</v>
      </c>
      <c r="F115" s="24">
        <v>6</v>
      </c>
      <c r="G115" s="11" t="s">
        <v>35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91</v>
      </c>
      <c r="B116" s="8" t="s">
        <v>62</v>
      </c>
      <c r="C116" s="9">
        <v>2</v>
      </c>
      <c r="D116" s="8" t="s">
        <v>39</v>
      </c>
      <c r="E116" s="14" t="s">
        <v>95</v>
      </c>
      <c r="F116" s="24">
        <v>6</v>
      </c>
      <c r="G116" s="11" t="s">
        <v>36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106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14</v>
      </c>
      <c r="B120" s="3" t="s">
        <v>15</v>
      </c>
      <c r="C120" s="4" t="s">
        <v>0</v>
      </c>
      <c r="D120" s="3" t="s">
        <v>16</v>
      </c>
      <c r="E120" s="3" t="s">
        <v>17</v>
      </c>
      <c r="F120" s="3" t="s">
        <v>18</v>
      </c>
      <c r="G120" s="3" t="s">
        <v>19</v>
      </c>
      <c r="H120" s="4" t="s">
        <v>1</v>
      </c>
      <c r="I120" s="3" t="s">
        <v>20</v>
      </c>
      <c r="J120" s="3" t="s">
        <v>21</v>
      </c>
      <c r="K120" s="4" t="s">
        <v>2</v>
      </c>
      <c r="L120" s="3" t="s">
        <v>32</v>
      </c>
      <c r="M120" s="3" t="s">
        <v>33</v>
      </c>
      <c r="N120" s="5" t="s">
        <v>3</v>
      </c>
      <c r="O120" s="5" t="s">
        <v>4</v>
      </c>
      <c r="P120" s="4" t="s">
        <v>31</v>
      </c>
      <c r="Q120" s="3" t="s">
        <v>5</v>
      </c>
      <c r="R120" s="3" t="s">
        <v>6</v>
      </c>
      <c r="S120" s="6" t="s">
        <v>7</v>
      </c>
      <c r="T120" s="53" t="s">
        <v>104</v>
      </c>
      <c r="U120" s="54" t="s">
        <v>105</v>
      </c>
    </row>
    <row r="121" spans="1:21" s="27" customFormat="1">
      <c r="A121" s="10"/>
      <c r="B121" s="8" t="s">
        <v>63</v>
      </c>
      <c r="D121" s="8" t="s">
        <v>41</v>
      </c>
      <c r="E121" s="14" t="s">
        <v>22</v>
      </c>
      <c r="F121" s="11">
        <v>3</v>
      </c>
      <c r="G121" s="11" t="s">
        <v>72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63</v>
      </c>
      <c r="D122" s="8" t="s">
        <v>41</v>
      </c>
      <c r="E122" s="14" t="s">
        <v>111</v>
      </c>
      <c r="F122" s="11">
        <v>4</v>
      </c>
      <c r="G122" s="11" t="s">
        <v>72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63</v>
      </c>
      <c r="C123" s="9"/>
      <c r="D123" s="8" t="s">
        <v>27</v>
      </c>
      <c r="E123" s="14" t="s">
        <v>113</v>
      </c>
      <c r="F123" s="24">
        <v>4</v>
      </c>
      <c r="G123" s="11" t="s">
        <v>71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63</v>
      </c>
      <c r="C124" s="9"/>
      <c r="D124" s="8" t="s">
        <v>48</v>
      </c>
      <c r="E124" s="14" t="s">
        <v>96</v>
      </c>
      <c r="F124" s="24">
        <v>4</v>
      </c>
      <c r="G124" s="11" t="s">
        <v>73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90</v>
      </c>
      <c r="B125" s="8" t="s">
        <v>63</v>
      </c>
      <c r="C125" s="9"/>
      <c r="D125" s="8" t="s">
        <v>103</v>
      </c>
      <c r="E125" s="14" t="s">
        <v>95</v>
      </c>
      <c r="F125" s="24">
        <v>7</v>
      </c>
      <c r="G125" s="11" t="s">
        <v>35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91</v>
      </c>
      <c r="B126" s="8" t="s">
        <v>63</v>
      </c>
      <c r="C126" s="9">
        <v>1</v>
      </c>
      <c r="D126" s="8" t="s">
        <v>43</v>
      </c>
      <c r="E126" s="14" t="s">
        <v>95</v>
      </c>
      <c r="F126" s="24">
        <v>7</v>
      </c>
      <c r="G126" s="11" t="s">
        <v>35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91</v>
      </c>
      <c r="B127" s="8" t="s">
        <v>63</v>
      </c>
      <c r="C127" s="9">
        <v>2</v>
      </c>
      <c r="D127" s="8" t="s">
        <v>43</v>
      </c>
      <c r="E127" s="14" t="s">
        <v>95</v>
      </c>
      <c r="F127" s="24">
        <v>7</v>
      </c>
      <c r="G127" s="11" t="s">
        <v>36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106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14</v>
      </c>
      <c r="B131" s="3" t="s">
        <v>15</v>
      </c>
      <c r="C131" s="4" t="s">
        <v>0</v>
      </c>
      <c r="D131" s="3" t="s">
        <v>16</v>
      </c>
      <c r="E131" s="3" t="s">
        <v>17</v>
      </c>
      <c r="F131" s="3" t="s">
        <v>18</v>
      </c>
      <c r="G131" s="3" t="s">
        <v>19</v>
      </c>
      <c r="H131" s="4" t="s">
        <v>1</v>
      </c>
      <c r="I131" s="3" t="s">
        <v>20</v>
      </c>
      <c r="J131" s="3" t="s">
        <v>21</v>
      </c>
      <c r="K131" s="4" t="s">
        <v>2</v>
      </c>
      <c r="L131" s="3" t="s">
        <v>32</v>
      </c>
      <c r="M131" s="3" t="s">
        <v>33</v>
      </c>
      <c r="N131" s="5" t="s">
        <v>3</v>
      </c>
      <c r="O131" s="5" t="s">
        <v>4</v>
      </c>
      <c r="P131" s="4" t="s">
        <v>31</v>
      </c>
      <c r="Q131" s="3" t="s">
        <v>5</v>
      </c>
      <c r="R131" s="3" t="s">
        <v>6</v>
      </c>
      <c r="S131" s="6" t="s">
        <v>7</v>
      </c>
      <c r="T131" s="53" t="s">
        <v>104</v>
      </c>
      <c r="U131" s="54" t="s">
        <v>105</v>
      </c>
    </row>
    <row r="132" spans="1:21" s="27" customFormat="1">
      <c r="A132" s="10"/>
      <c r="B132" s="8" t="s">
        <v>64</v>
      </c>
      <c r="D132" s="8" t="s">
        <v>41</v>
      </c>
      <c r="E132" s="14" t="s">
        <v>111</v>
      </c>
      <c r="F132" s="11">
        <v>4</v>
      </c>
      <c r="G132" s="11" t="s">
        <v>71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64</v>
      </c>
      <c r="C133" s="9"/>
      <c r="D133" s="8" t="s">
        <v>41</v>
      </c>
      <c r="E133" s="14" t="s">
        <v>22</v>
      </c>
      <c r="F133" s="11">
        <v>3</v>
      </c>
      <c r="G133" s="11" t="s">
        <v>71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64</v>
      </c>
      <c r="C134" s="9"/>
      <c r="D134" s="8" t="s">
        <v>27</v>
      </c>
      <c r="E134" s="14" t="s">
        <v>113</v>
      </c>
      <c r="F134" s="24">
        <v>4</v>
      </c>
      <c r="G134" s="11" t="s">
        <v>73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64</v>
      </c>
      <c r="C135" s="9"/>
      <c r="D135" s="8" t="s">
        <v>48</v>
      </c>
      <c r="E135" s="14" t="s">
        <v>96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90</v>
      </c>
      <c r="B136" s="8" t="s">
        <v>64</v>
      </c>
      <c r="C136" s="9"/>
      <c r="D136" s="8" t="s">
        <v>103</v>
      </c>
      <c r="E136" s="14" t="s">
        <v>95</v>
      </c>
      <c r="F136" s="24">
        <v>5</v>
      </c>
      <c r="G136" s="11" t="s">
        <v>35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91</v>
      </c>
      <c r="B137" s="8" t="s">
        <v>64</v>
      </c>
      <c r="C137" s="9">
        <v>1</v>
      </c>
      <c r="D137" s="8" t="s">
        <v>43</v>
      </c>
      <c r="E137" s="14" t="s">
        <v>95</v>
      </c>
      <c r="F137" s="24">
        <v>5</v>
      </c>
      <c r="G137" s="11" t="s">
        <v>35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91</v>
      </c>
      <c r="B138" s="8" t="s">
        <v>64</v>
      </c>
      <c r="C138" s="9">
        <v>2</v>
      </c>
      <c r="D138" s="8" t="s">
        <v>43</v>
      </c>
      <c r="E138" s="14" t="s">
        <v>95</v>
      </c>
      <c r="F138" s="24">
        <v>5</v>
      </c>
      <c r="G138" s="11" t="s">
        <v>36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106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14</v>
      </c>
      <c r="B141" s="3" t="s">
        <v>15</v>
      </c>
      <c r="C141" s="4" t="s">
        <v>0</v>
      </c>
      <c r="D141" s="3" t="s">
        <v>16</v>
      </c>
      <c r="E141" s="3" t="s">
        <v>17</v>
      </c>
      <c r="F141" s="3" t="s">
        <v>18</v>
      </c>
      <c r="G141" s="3" t="s">
        <v>19</v>
      </c>
      <c r="H141" s="4" t="s">
        <v>1</v>
      </c>
      <c r="I141" s="3" t="s">
        <v>20</v>
      </c>
      <c r="J141" s="3" t="s">
        <v>21</v>
      </c>
      <c r="K141" s="4" t="s">
        <v>2</v>
      </c>
      <c r="L141" s="3" t="s">
        <v>32</v>
      </c>
      <c r="M141" s="3" t="s">
        <v>33</v>
      </c>
      <c r="N141" s="5" t="s">
        <v>3</v>
      </c>
      <c r="O141" s="5" t="s">
        <v>4</v>
      </c>
      <c r="P141" s="4" t="s">
        <v>31</v>
      </c>
      <c r="Q141" s="3" t="s">
        <v>5</v>
      </c>
      <c r="R141" s="3" t="s">
        <v>6</v>
      </c>
      <c r="S141" s="6" t="s">
        <v>7</v>
      </c>
      <c r="T141" s="53" t="s">
        <v>104</v>
      </c>
      <c r="U141" s="54" t="s">
        <v>105</v>
      </c>
    </row>
    <row r="142" spans="1:21" s="27" customFormat="1">
      <c r="A142" s="7"/>
      <c r="B142" s="8" t="s">
        <v>65</v>
      </c>
      <c r="C142" s="9"/>
      <c r="D142" s="8" t="s">
        <v>41</v>
      </c>
      <c r="E142" s="14" t="s">
        <v>22</v>
      </c>
      <c r="F142" s="11">
        <v>3</v>
      </c>
      <c r="G142" s="11" t="s">
        <v>73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65</v>
      </c>
      <c r="C143" s="9"/>
      <c r="D143" s="8" t="s">
        <v>58</v>
      </c>
      <c r="E143" s="14" t="s">
        <v>111</v>
      </c>
      <c r="F143" s="11">
        <v>5</v>
      </c>
      <c r="G143" s="11" t="s">
        <v>73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65</v>
      </c>
      <c r="C144" s="9"/>
      <c r="D144" s="8" t="s">
        <v>27</v>
      </c>
      <c r="E144" s="14" t="s">
        <v>113</v>
      </c>
      <c r="F144" s="24">
        <v>5</v>
      </c>
      <c r="G144" s="11" t="s">
        <v>72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65</v>
      </c>
      <c r="C145" s="9"/>
      <c r="D145" s="8" t="s">
        <v>48</v>
      </c>
      <c r="E145" s="14" t="s">
        <v>96</v>
      </c>
      <c r="F145" s="24">
        <v>5</v>
      </c>
      <c r="G145" s="11" t="s">
        <v>71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90</v>
      </c>
      <c r="B146" s="8" t="s">
        <v>65</v>
      </c>
      <c r="C146" s="9"/>
      <c r="D146" s="8" t="s">
        <v>103</v>
      </c>
      <c r="E146" s="14" t="s">
        <v>95</v>
      </c>
      <c r="F146" s="24">
        <v>6</v>
      </c>
      <c r="G146" s="11" t="s">
        <v>35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91</v>
      </c>
      <c r="B147" s="8" t="s">
        <v>65</v>
      </c>
      <c r="C147" s="9">
        <v>1</v>
      </c>
      <c r="D147" s="8" t="s">
        <v>30</v>
      </c>
      <c r="E147" s="14" t="s">
        <v>95</v>
      </c>
      <c r="F147" s="24">
        <v>6</v>
      </c>
      <c r="G147" s="11" t="s">
        <v>35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91</v>
      </c>
      <c r="B148" s="8" t="s">
        <v>65</v>
      </c>
      <c r="C148" s="9">
        <v>2</v>
      </c>
      <c r="D148" s="8" t="s">
        <v>39</v>
      </c>
      <c r="E148" s="14" t="s">
        <v>95</v>
      </c>
      <c r="F148" s="24">
        <v>6</v>
      </c>
      <c r="G148" s="11" t="s">
        <v>36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106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14</v>
      </c>
      <c r="B151" s="3" t="s">
        <v>15</v>
      </c>
      <c r="C151" s="4" t="s">
        <v>0</v>
      </c>
      <c r="D151" s="3" t="s">
        <v>16</v>
      </c>
      <c r="E151" s="3" t="s">
        <v>17</v>
      </c>
      <c r="F151" s="3" t="s">
        <v>18</v>
      </c>
      <c r="G151" s="3" t="s">
        <v>19</v>
      </c>
      <c r="H151" s="4" t="s">
        <v>1</v>
      </c>
      <c r="I151" s="3" t="s">
        <v>20</v>
      </c>
      <c r="J151" s="3" t="s">
        <v>21</v>
      </c>
      <c r="K151" s="4" t="s">
        <v>2</v>
      </c>
      <c r="L151" s="3" t="s">
        <v>32</v>
      </c>
      <c r="M151" s="3" t="s">
        <v>33</v>
      </c>
      <c r="N151" s="5" t="s">
        <v>3</v>
      </c>
      <c r="O151" s="5" t="s">
        <v>4</v>
      </c>
      <c r="P151" s="4" t="s">
        <v>31</v>
      </c>
      <c r="Q151" s="3" t="s">
        <v>5</v>
      </c>
      <c r="R151" s="3" t="s">
        <v>6</v>
      </c>
      <c r="S151" s="6" t="s">
        <v>7</v>
      </c>
      <c r="T151" s="53" t="s">
        <v>104</v>
      </c>
      <c r="U151" s="54" t="s">
        <v>105</v>
      </c>
    </row>
    <row r="152" spans="1:29" s="27" customFormat="1">
      <c r="A152" s="10"/>
      <c r="B152" s="8" t="s">
        <v>66</v>
      </c>
      <c r="D152" s="8" t="s">
        <v>58</v>
      </c>
      <c r="E152" s="14" t="s">
        <v>111</v>
      </c>
      <c r="F152" s="11">
        <v>3</v>
      </c>
      <c r="G152" s="87" t="s">
        <v>71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66</v>
      </c>
      <c r="C153" s="9"/>
      <c r="D153" s="8" t="s">
        <v>29</v>
      </c>
      <c r="E153" s="14" t="s">
        <v>22</v>
      </c>
      <c r="F153" s="11">
        <v>3</v>
      </c>
      <c r="G153" s="87" t="s">
        <v>72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66</v>
      </c>
      <c r="C154" s="9"/>
      <c r="D154" s="8" t="s">
        <v>27</v>
      </c>
      <c r="E154" s="14" t="s">
        <v>113</v>
      </c>
      <c r="F154" s="24">
        <v>5</v>
      </c>
      <c r="G154" s="11" t="s">
        <v>71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66</v>
      </c>
      <c r="C155" s="9"/>
      <c r="D155" s="8" t="s">
        <v>48</v>
      </c>
      <c r="E155" s="14" t="s">
        <v>96</v>
      </c>
      <c r="F155" s="24">
        <v>5</v>
      </c>
      <c r="G155" s="11" t="s">
        <v>72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90</v>
      </c>
      <c r="B156" s="8" t="s">
        <v>66</v>
      </c>
      <c r="C156" s="9"/>
      <c r="D156" s="8" t="s">
        <v>103</v>
      </c>
      <c r="E156" s="14" t="s">
        <v>95</v>
      </c>
      <c r="F156" s="24">
        <v>7</v>
      </c>
      <c r="G156" s="11" t="s">
        <v>35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91</v>
      </c>
      <c r="B157" s="8" t="s">
        <v>66</v>
      </c>
      <c r="C157" s="9">
        <v>1</v>
      </c>
      <c r="D157" s="8" t="s">
        <v>39</v>
      </c>
      <c r="E157" s="14" t="s">
        <v>95</v>
      </c>
      <c r="F157" s="24">
        <v>7</v>
      </c>
      <c r="G157" s="11" t="s">
        <v>35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91</v>
      </c>
      <c r="B158" s="8" t="s">
        <v>66</v>
      </c>
      <c r="C158" s="9">
        <v>2</v>
      </c>
      <c r="D158" s="8" t="s">
        <v>39</v>
      </c>
      <c r="E158" s="14" t="s">
        <v>95</v>
      </c>
      <c r="F158" s="24">
        <v>7</v>
      </c>
      <c r="G158" s="11" t="s">
        <v>36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106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14</v>
      </c>
      <c r="B161" s="3" t="s">
        <v>15</v>
      </c>
      <c r="C161" s="4" t="s">
        <v>0</v>
      </c>
      <c r="D161" s="3" t="s">
        <v>16</v>
      </c>
      <c r="E161" s="3" t="s">
        <v>17</v>
      </c>
      <c r="F161" s="3" t="s">
        <v>18</v>
      </c>
      <c r="G161" s="3" t="s">
        <v>19</v>
      </c>
      <c r="H161" s="4" t="s">
        <v>1</v>
      </c>
      <c r="I161" s="3" t="s">
        <v>20</v>
      </c>
      <c r="J161" s="3" t="s">
        <v>21</v>
      </c>
      <c r="K161" s="4" t="s">
        <v>2</v>
      </c>
      <c r="L161" s="3" t="s">
        <v>32</v>
      </c>
      <c r="M161" s="3" t="s">
        <v>33</v>
      </c>
      <c r="N161" s="5" t="s">
        <v>3</v>
      </c>
      <c r="O161" s="5" t="s">
        <v>4</v>
      </c>
      <c r="P161" s="4" t="s">
        <v>31</v>
      </c>
      <c r="Q161" s="3" t="s">
        <v>5</v>
      </c>
      <c r="R161" s="3" t="s">
        <v>6</v>
      </c>
      <c r="S161" s="6" t="s">
        <v>7</v>
      </c>
      <c r="T161" s="53" t="s">
        <v>104</v>
      </c>
      <c r="U161" s="54" t="s">
        <v>105</v>
      </c>
    </row>
    <row r="162" spans="1:21" s="27" customFormat="1">
      <c r="A162" s="7" t="s">
        <v>91</v>
      </c>
      <c r="B162" s="8" t="s">
        <v>60</v>
      </c>
      <c r="C162" s="9">
        <v>2</v>
      </c>
      <c r="D162" s="8" t="s">
        <v>43</v>
      </c>
      <c r="E162" s="14" t="s">
        <v>97</v>
      </c>
      <c r="F162" s="24">
        <v>2</v>
      </c>
      <c r="G162" s="11" t="s">
        <v>36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4" t="s">
        <v>90</v>
      </c>
      <c r="B163" s="38" t="s">
        <v>60</v>
      </c>
      <c r="C163" s="39">
        <v>1</v>
      </c>
      <c r="D163" s="38" t="s">
        <v>103</v>
      </c>
      <c r="E163" s="40" t="s">
        <v>98</v>
      </c>
      <c r="F163" s="39">
        <v>3</v>
      </c>
      <c r="G163" s="41" t="s">
        <v>36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5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91</v>
      </c>
      <c r="B164" s="8" t="s">
        <v>60</v>
      </c>
      <c r="C164" s="9">
        <v>1</v>
      </c>
      <c r="D164" s="8" t="s">
        <v>43</v>
      </c>
      <c r="E164" s="14" t="s">
        <v>97</v>
      </c>
      <c r="F164" s="24">
        <v>2</v>
      </c>
      <c r="G164" s="11" t="s">
        <v>35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106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14</v>
      </c>
      <c r="B169" s="3" t="s">
        <v>15</v>
      </c>
      <c r="C169" s="4" t="s">
        <v>0</v>
      </c>
      <c r="D169" s="3" t="s">
        <v>16</v>
      </c>
      <c r="E169" s="3" t="s">
        <v>17</v>
      </c>
      <c r="F169" s="3" t="s">
        <v>18</v>
      </c>
      <c r="G169" s="3" t="s">
        <v>19</v>
      </c>
      <c r="H169" s="4" t="s">
        <v>1</v>
      </c>
      <c r="I169" s="3" t="s">
        <v>20</v>
      </c>
      <c r="J169" s="3" t="s">
        <v>21</v>
      </c>
      <c r="K169" s="4" t="s">
        <v>2</v>
      </c>
      <c r="L169" s="3" t="s">
        <v>32</v>
      </c>
      <c r="M169" s="3" t="s">
        <v>33</v>
      </c>
      <c r="N169" s="5" t="s">
        <v>3</v>
      </c>
      <c r="O169" s="5" t="s">
        <v>4</v>
      </c>
      <c r="P169" s="4" t="s">
        <v>31</v>
      </c>
      <c r="Q169" s="3" t="s">
        <v>5</v>
      </c>
      <c r="R169" s="3" t="s">
        <v>6</v>
      </c>
      <c r="S169" s="6" t="s">
        <v>7</v>
      </c>
      <c r="T169" s="53" t="s">
        <v>104</v>
      </c>
      <c r="U169" s="54" t="s">
        <v>105</v>
      </c>
    </row>
    <row r="170" spans="1:21" s="27" customFormat="1">
      <c r="A170" s="7" t="s">
        <v>91</v>
      </c>
      <c r="B170" s="8" t="s">
        <v>61</v>
      </c>
      <c r="C170" s="9">
        <v>1</v>
      </c>
      <c r="D170" s="8" t="s">
        <v>43</v>
      </c>
      <c r="E170" s="14" t="s">
        <v>97</v>
      </c>
      <c r="F170" s="24">
        <v>3</v>
      </c>
      <c r="G170" s="11" t="s">
        <v>35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91</v>
      </c>
      <c r="B171" s="8" t="s">
        <v>61</v>
      </c>
      <c r="C171" s="9">
        <v>2</v>
      </c>
      <c r="D171" s="8" t="s">
        <v>43</v>
      </c>
      <c r="E171" s="14" t="s">
        <v>97</v>
      </c>
      <c r="F171" s="24">
        <v>3</v>
      </c>
      <c r="G171" s="11" t="s">
        <v>36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4" t="s">
        <v>90</v>
      </c>
      <c r="B172" s="38" t="s">
        <v>61</v>
      </c>
      <c r="C172" s="39"/>
      <c r="D172" s="38" t="s">
        <v>103</v>
      </c>
      <c r="E172" s="40" t="s">
        <v>98</v>
      </c>
      <c r="F172" s="39">
        <v>3</v>
      </c>
      <c r="G172" s="41" t="s">
        <v>36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5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106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14</v>
      </c>
      <c r="B177" s="3" t="s">
        <v>15</v>
      </c>
      <c r="C177" s="4" t="s">
        <v>0</v>
      </c>
      <c r="D177" s="3" t="s">
        <v>16</v>
      </c>
      <c r="E177" s="3" t="s">
        <v>17</v>
      </c>
      <c r="F177" s="3" t="s">
        <v>18</v>
      </c>
      <c r="G177" s="3" t="s">
        <v>19</v>
      </c>
      <c r="H177" s="4" t="s">
        <v>1</v>
      </c>
      <c r="I177" s="3" t="s">
        <v>20</v>
      </c>
      <c r="J177" s="3" t="s">
        <v>21</v>
      </c>
      <c r="K177" s="4" t="s">
        <v>2</v>
      </c>
      <c r="L177" s="3" t="s">
        <v>32</v>
      </c>
      <c r="M177" s="3" t="s">
        <v>33</v>
      </c>
      <c r="N177" s="5" t="s">
        <v>3</v>
      </c>
      <c r="O177" s="5" t="s">
        <v>4</v>
      </c>
      <c r="P177" s="4" t="s">
        <v>31</v>
      </c>
      <c r="Q177" s="3" t="s">
        <v>5</v>
      </c>
      <c r="R177" s="3" t="s">
        <v>6</v>
      </c>
      <c r="S177" s="6" t="s">
        <v>7</v>
      </c>
      <c r="T177" s="53" t="s">
        <v>104</v>
      </c>
      <c r="U177" s="54" t="s">
        <v>105</v>
      </c>
    </row>
    <row r="178" spans="1:22" s="27" customFormat="1">
      <c r="A178" s="7" t="s">
        <v>90</v>
      </c>
      <c r="B178" s="8" t="s">
        <v>68</v>
      </c>
      <c r="C178" s="9"/>
      <c r="D178" s="8" t="s">
        <v>103</v>
      </c>
      <c r="E178" s="14" t="s">
        <v>95</v>
      </c>
      <c r="F178" s="24">
        <v>5</v>
      </c>
      <c r="G178" s="11" t="s">
        <v>35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91</v>
      </c>
      <c r="B179" s="8" t="s">
        <v>68</v>
      </c>
      <c r="C179" s="9">
        <v>1</v>
      </c>
      <c r="D179" s="8" t="s">
        <v>43</v>
      </c>
      <c r="E179" s="14" t="s">
        <v>95</v>
      </c>
      <c r="F179" s="24">
        <v>5</v>
      </c>
      <c r="G179" s="11" t="s">
        <v>35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91</v>
      </c>
      <c r="B180" s="8" t="s">
        <v>68</v>
      </c>
      <c r="C180" s="9">
        <v>2</v>
      </c>
      <c r="D180" s="8" t="s">
        <v>43</v>
      </c>
      <c r="E180" s="14" t="s">
        <v>95</v>
      </c>
      <c r="F180" s="24">
        <v>5</v>
      </c>
      <c r="G180" s="11" t="s">
        <v>36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106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14</v>
      </c>
      <c r="B185" s="3" t="s">
        <v>15</v>
      </c>
      <c r="C185" s="4" t="s">
        <v>0</v>
      </c>
      <c r="D185" s="3" t="s">
        <v>16</v>
      </c>
      <c r="E185" s="3" t="s">
        <v>17</v>
      </c>
      <c r="F185" s="3" t="s">
        <v>18</v>
      </c>
      <c r="G185" s="3" t="s">
        <v>19</v>
      </c>
      <c r="H185" s="4" t="s">
        <v>1</v>
      </c>
      <c r="I185" s="3" t="s">
        <v>20</v>
      </c>
      <c r="J185" s="3" t="s">
        <v>21</v>
      </c>
      <c r="K185" s="4" t="s">
        <v>2</v>
      </c>
      <c r="L185" s="3" t="s">
        <v>32</v>
      </c>
      <c r="M185" s="3" t="s">
        <v>33</v>
      </c>
      <c r="N185" s="5" t="s">
        <v>3</v>
      </c>
      <c r="O185" s="5" t="s">
        <v>4</v>
      </c>
      <c r="P185" s="4" t="s">
        <v>31</v>
      </c>
      <c r="Q185" s="3" t="s">
        <v>5</v>
      </c>
      <c r="R185" s="3" t="s">
        <v>6</v>
      </c>
      <c r="S185" s="6" t="s">
        <v>7</v>
      </c>
      <c r="T185" s="53" t="s">
        <v>104</v>
      </c>
      <c r="U185" s="54" t="s">
        <v>105</v>
      </c>
    </row>
    <row r="186" spans="1:22" s="27" customFormat="1">
      <c r="A186" s="7"/>
      <c r="B186" s="8" t="s">
        <v>99</v>
      </c>
      <c r="C186" s="9"/>
      <c r="D186" s="8" t="s">
        <v>48</v>
      </c>
      <c r="E186" s="14" t="s">
        <v>54</v>
      </c>
      <c r="F186" s="24">
        <v>2</v>
      </c>
      <c r="G186" s="11" t="s">
        <v>73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106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14</v>
      </c>
      <c r="B189" s="3" t="s">
        <v>15</v>
      </c>
      <c r="C189" s="4" t="s">
        <v>0</v>
      </c>
      <c r="D189" s="3" t="s">
        <v>16</v>
      </c>
      <c r="E189" s="3" t="s">
        <v>17</v>
      </c>
      <c r="F189" s="3" t="s">
        <v>18</v>
      </c>
      <c r="G189" s="3" t="s">
        <v>19</v>
      </c>
      <c r="H189" s="4" t="s">
        <v>1</v>
      </c>
      <c r="I189" s="3" t="s">
        <v>20</v>
      </c>
      <c r="J189" s="3" t="s">
        <v>21</v>
      </c>
      <c r="K189" s="4" t="s">
        <v>2</v>
      </c>
      <c r="L189" s="3" t="s">
        <v>32</v>
      </c>
      <c r="M189" s="3" t="s">
        <v>33</v>
      </c>
      <c r="N189" s="5" t="s">
        <v>3</v>
      </c>
      <c r="O189" s="5" t="s">
        <v>4</v>
      </c>
      <c r="P189" s="4" t="s">
        <v>31</v>
      </c>
      <c r="Q189" s="3" t="s">
        <v>5</v>
      </c>
      <c r="R189" s="3" t="s">
        <v>6</v>
      </c>
      <c r="S189" s="6" t="s">
        <v>7</v>
      </c>
      <c r="T189" s="53" t="s">
        <v>104</v>
      </c>
      <c r="U189" s="54" t="s">
        <v>105</v>
      </c>
    </row>
    <row r="190" spans="1:22" s="28" customFormat="1">
      <c r="A190" s="81"/>
      <c r="B190" s="8" t="s">
        <v>100</v>
      </c>
      <c r="C190" s="9"/>
      <c r="D190" s="8" t="s">
        <v>48</v>
      </c>
      <c r="E190" s="14" t="s">
        <v>54</v>
      </c>
      <c r="F190" s="24">
        <v>5</v>
      </c>
      <c r="G190" s="11" t="s">
        <v>101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106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SYNT</vt:lpstr>
      <vt:lpstr>LEC</vt:lpstr>
      <vt:lpstr>ROOM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2016-10-13T02:25:41Z</cp:lastPrinted>
  <dcterms:created xsi:type="dcterms:W3CDTF">2007-12-07T03:19:00Z</dcterms:created>
  <dcterms:modified xsi:type="dcterms:W3CDTF">2017-08-23T15:47:07Z</dcterms:modified>
</cp:coreProperties>
</file>